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5.7.8.2+7.7.8.2 TT/"/>
    </mc:Choice>
  </mc:AlternateContent>
  <xr:revisionPtr revIDLastSave="0" documentId="13_ncr:1_{9568DC3B-D6CB-AD47-AF99-8215161BF2C4}" xr6:coauthVersionLast="47" xr6:coauthVersionMax="47" xr10:uidLastSave="{00000000-0000-0000-0000-000000000000}"/>
  <bookViews>
    <workbookView xWindow="0" yWindow="760" windowWidth="33040" windowHeight="20160" tabRatio="809" activeTab="2" xr2:uid="{00000000-000D-0000-FFFF-FFFF00000000}"/>
  </bookViews>
  <sheets>
    <sheet name="Template" sheetId="2" r:id="rId1"/>
    <sheet name="7.7.8.2-1 T1 PC3" sheetId="11" r:id="rId2"/>
    <sheet name="7.7.8.2-1 T2 PC3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3" i="11" l="1"/>
  <c r="D117" i="11"/>
  <c r="E117" i="11"/>
  <c r="F117" i="11"/>
  <c r="G117" i="11"/>
  <c r="H117" i="11"/>
  <c r="C117" i="11"/>
  <c r="D37" i="11"/>
  <c r="E37" i="11"/>
  <c r="F37" i="11"/>
  <c r="G37" i="11"/>
  <c r="H37" i="11"/>
  <c r="C37" i="11"/>
  <c r="D117" i="14"/>
  <c r="E117" i="14"/>
  <c r="F117" i="14"/>
  <c r="G117" i="14"/>
  <c r="H117" i="14"/>
  <c r="C117" i="14"/>
  <c r="D37" i="14"/>
  <c r="E37" i="14"/>
  <c r="F37" i="14"/>
  <c r="G37" i="14"/>
  <c r="H37" i="14"/>
  <c r="C37" i="14"/>
  <c r="G89" i="14"/>
  <c r="C85" i="14"/>
  <c r="F89" i="14"/>
  <c r="D85" i="14"/>
  <c r="G7" i="14"/>
  <c r="H7" i="14"/>
  <c r="F7" i="14"/>
  <c r="D7" i="14"/>
  <c r="E7" i="14"/>
  <c r="C7" i="14"/>
  <c r="G89" i="11"/>
  <c r="F89" i="11"/>
  <c r="L89" i="11"/>
  <c r="D85" i="11"/>
  <c r="C85" i="11"/>
  <c r="J85" i="11"/>
  <c r="I85" i="11"/>
  <c r="M89" i="11"/>
  <c r="G7" i="11"/>
  <c r="H7" i="11"/>
  <c r="F7" i="11"/>
  <c r="D7" i="11"/>
  <c r="E7" i="11"/>
  <c r="C7" i="11"/>
  <c r="AA142" i="11"/>
  <c r="AA130" i="11"/>
  <c r="AA142" i="14"/>
  <c r="AA130" i="14"/>
  <c r="N106" i="14"/>
  <c r="N109" i="14" s="1"/>
  <c r="M106" i="14"/>
  <c r="M109" i="14" s="1"/>
  <c r="L106" i="14"/>
  <c r="L109" i="14" s="1"/>
  <c r="K106" i="14"/>
  <c r="K109" i="14" s="1"/>
  <c r="J106" i="14"/>
  <c r="J109" i="14" s="1"/>
  <c r="I106" i="14"/>
  <c r="I109" i="14" s="1"/>
  <c r="H105" i="14"/>
  <c r="H109" i="14" s="1"/>
  <c r="G105" i="14"/>
  <c r="G109" i="14" s="1"/>
  <c r="F105" i="14"/>
  <c r="F109" i="14" s="1"/>
  <c r="F112" i="14" s="1"/>
  <c r="E105" i="14"/>
  <c r="E109" i="14" s="1"/>
  <c r="D105" i="14"/>
  <c r="D109" i="14" s="1"/>
  <c r="C105" i="14"/>
  <c r="C109" i="14" s="1"/>
  <c r="O94" i="14"/>
  <c r="H94" i="14"/>
  <c r="F94" i="14"/>
  <c r="E94" i="14"/>
  <c r="C94" i="14"/>
  <c r="O90" i="14"/>
  <c r="H90" i="14"/>
  <c r="F90" i="14"/>
  <c r="E90" i="14"/>
  <c r="O86" i="14"/>
  <c r="H86" i="14"/>
  <c r="E86" i="14"/>
  <c r="C86" i="14"/>
  <c r="H82" i="14"/>
  <c r="F82" i="14"/>
  <c r="L78" i="14"/>
  <c r="H78" i="14"/>
  <c r="F78" i="14"/>
  <c r="L74" i="14"/>
  <c r="E70" i="14"/>
  <c r="C70" i="14"/>
  <c r="I66" i="14"/>
  <c r="E66" i="14"/>
  <c r="C66" i="14"/>
  <c r="X66" i="14" s="1"/>
  <c r="X131" i="14" s="1"/>
  <c r="K62" i="14"/>
  <c r="I62" i="14"/>
  <c r="U54" i="14"/>
  <c r="U90" i="14" s="1"/>
  <c r="Q52" i="14"/>
  <c r="P52" i="14"/>
  <c r="P94" i="14" s="1"/>
  <c r="Q51" i="14"/>
  <c r="Q94" i="14" s="1"/>
  <c r="P51" i="14"/>
  <c r="P90" i="14" s="1"/>
  <c r="N50" i="14"/>
  <c r="M50" i="14"/>
  <c r="K50" i="14"/>
  <c r="J50" i="14"/>
  <c r="J66" i="14" s="1"/>
  <c r="N49" i="14"/>
  <c r="M49" i="14"/>
  <c r="K49" i="14"/>
  <c r="J49" i="14"/>
  <c r="G48" i="14"/>
  <c r="G78" i="14" s="1"/>
  <c r="D48" i="14"/>
  <c r="D66" i="14" s="1"/>
  <c r="G47" i="14"/>
  <c r="D47" i="14"/>
  <c r="D70" i="14" s="1"/>
  <c r="U39" i="14"/>
  <c r="T38" i="14"/>
  <c r="T53" i="14" s="1"/>
  <c r="T90" i="14" s="1"/>
  <c r="S38" i="14"/>
  <c r="S53" i="14" s="1"/>
  <c r="L36" i="14"/>
  <c r="I36" i="14"/>
  <c r="F34" i="14"/>
  <c r="F114" i="14" s="1"/>
  <c r="L32" i="14"/>
  <c r="L93" i="14" s="1"/>
  <c r="L94" i="14" s="1"/>
  <c r="I32" i="14"/>
  <c r="F32" i="14"/>
  <c r="C32" i="14"/>
  <c r="W25" i="14"/>
  <c r="V25" i="14"/>
  <c r="V54" i="14" s="1"/>
  <c r="V90" i="14" s="1"/>
  <c r="W24" i="14"/>
  <c r="W39" i="14" s="1"/>
  <c r="V24" i="14"/>
  <c r="V39" i="14" s="1"/>
  <c r="T23" i="14"/>
  <c r="S23" i="14"/>
  <c r="T22" i="14"/>
  <c r="AC130" i="14" s="1"/>
  <c r="S22" i="14"/>
  <c r="AB130" i="14" s="1"/>
  <c r="T21" i="14"/>
  <c r="S21" i="14"/>
  <c r="T20" i="14"/>
  <c r="S20" i="14"/>
  <c r="R19" i="14"/>
  <c r="R18" i="14"/>
  <c r="R38" i="14" s="1"/>
  <c r="R53" i="14" s="1"/>
  <c r="T17" i="14"/>
  <c r="S17" i="14"/>
  <c r="T16" i="14"/>
  <c r="S16" i="14"/>
  <c r="T15" i="14"/>
  <c r="S15" i="14"/>
  <c r="D34" i="14" s="1"/>
  <c r="D114" i="14" s="1"/>
  <c r="H10" i="14"/>
  <c r="G10" i="14"/>
  <c r="E10" i="14"/>
  <c r="D10" i="14"/>
  <c r="H9" i="14"/>
  <c r="G9" i="14"/>
  <c r="E9" i="14"/>
  <c r="D9" i="14"/>
  <c r="H8" i="14"/>
  <c r="G8" i="14"/>
  <c r="E8" i="14"/>
  <c r="D8" i="14"/>
  <c r="H6" i="14"/>
  <c r="G6" i="14"/>
  <c r="E6" i="14"/>
  <c r="D6" i="14"/>
  <c r="H5" i="14"/>
  <c r="H32" i="14" s="1"/>
  <c r="G5" i="14"/>
  <c r="G32" i="14" s="1"/>
  <c r="E5" i="14"/>
  <c r="D5" i="14"/>
  <c r="D32" i="14" s="1"/>
  <c r="H82" i="11"/>
  <c r="F82" i="11"/>
  <c r="O94" i="11"/>
  <c r="O86" i="11"/>
  <c r="H86" i="11"/>
  <c r="E86" i="11"/>
  <c r="C86" i="11"/>
  <c r="H94" i="11"/>
  <c r="F94" i="11"/>
  <c r="E94" i="11"/>
  <c r="C94" i="11"/>
  <c r="Q52" i="11"/>
  <c r="P52" i="11"/>
  <c r="P94" i="11" s="1"/>
  <c r="AB142" i="14" l="1"/>
  <c r="AC142" i="14"/>
  <c r="X78" i="14"/>
  <c r="X143" i="14" s="1"/>
  <c r="I69" i="14"/>
  <c r="I70" i="14" s="1"/>
  <c r="X70" i="14" s="1"/>
  <c r="X135" i="14" s="1"/>
  <c r="Y66" i="14"/>
  <c r="Y131" i="14" s="1"/>
  <c r="H112" i="14"/>
  <c r="W54" i="14"/>
  <c r="W90" i="14" s="1"/>
  <c r="D86" i="14"/>
  <c r="E34" i="14"/>
  <c r="E114" i="14" s="1"/>
  <c r="L35" i="14"/>
  <c r="L81" i="14"/>
  <c r="L82" i="14" s="1"/>
  <c r="X82" i="14" s="1"/>
  <c r="X147" i="14" s="1"/>
  <c r="N116" i="14"/>
  <c r="N143" i="14" s="1"/>
  <c r="K116" i="14"/>
  <c r="K131" i="14" s="1"/>
  <c r="S90" i="14"/>
  <c r="S86" i="14"/>
  <c r="S94" i="14"/>
  <c r="J116" i="14"/>
  <c r="J131" i="14" s="1"/>
  <c r="M116" i="14"/>
  <c r="M143" i="14" s="1"/>
  <c r="J112" i="14"/>
  <c r="R90" i="14"/>
  <c r="R86" i="14"/>
  <c r="R94" i="14"/>
  <c r="I116" i="14"/>
  <c r="I131" i="14" s="1"/>
  <c r="I112" i="14"/>
  <c r="L116" i="14"/>
  <c r="L143" i="14" s="1"/>
  <c r="C112" i="14"/>
  <c r="P86" i="14"/>
  <c r="G34" i="14"/>
  <c r="J62" i="14"/>
  <c r="Q86" i="14"/>
  <c r="G90" i="14"/>
  <c r="Q90" i="14"/>
  <c r="K112" i="14"/>
  <c r="J32" i="14"/>
  <c r="L33" i="14"/>
  <c r="H34" i="14"/>
  <c r="J36" i="14"/>
  <c r="M74" i="14"/>
  <c r="D94" i="14"/>
  <c r="T94" i="14"/>
  <c r="D112" i="14"/>
  <c r="L112" i="14"/>
  <c r="F147" i="14" s="1"/>
  <c r="K32" i="14"/>
  <c r="K36" i="14"/>
  <c r="D61" i="14"/>
  <c r="D62" i="14" s="1"/>
  <c r="K66" i="14"/>
  <c r="Z66" i="14" s="1"/>
  <c r="Z131" i="14" s="1"/>
  <c r="F73" i="14"/>
  <c r="F74" i="14" s="1"/>
  <c r="X74" i="14" s="1"/>
  <c r="X139" i="14" s="1"/>
  <c r="N74" i="14"/>
  <c r="M78" i="14"/>
  <c r="Y78" i="14" s="1"/>
  <c r="Y143" i="14" s="1"/>
  <c r="I93" i="14"/>
  <c r="I94" i="14" s="1"/>
  <c r="U94" i="14"/>
  <c r="E112" i="14"/>
  <c r="M112" i="14"/>
  <c r="N78" i="14"/>
  <c r="Z78" i="14" s="1"/>
  <c r="Z143" i="14" s="1"/>
  <c r="G82" i="14"/>
  <c r="I85" i="14"/>
  <c r="I86" i="14" s="1"/>
  <c r="T86" i="14"/>
  <c r="L89" i="14"/>
  <c r="L90" i="14" s="1"/>
  <c r="V94" i="14"/>
  <c r="N112" i="14"/>
  <c r="E32" i="14"/>
  <c r="M32" i="14"/>
  <c r="C34" i="14"/>
  <c r="I35" i="14" s="1"/>
  <c r="M36" i="14"/>
  <c r="U86" i="14"/>
  <c r="G94" i="14"/>
  <c r="G112" i="14"/>
  <c r="N32" i="14"/>
  <c r="N36" i="14"/>
  <c r="L40" i="14"/>
  <c r="N86" i="14"/>
  <c r="V86" i="14"/>
  <c r="I33" i="14"/>
  <c r="H147" i="14" l="1"/>
  <c r="W94" i="14"/>
  <c r="W86" i="14"/>
  <c r="G147" i="14"/>
  <c r="Y62" i="14"/>
  <c r="Y127" i="14" s="1"/>
  <c r="C135" i="14"/>
  <c r="C136" i="14" s="1"/>
  <c r="E135" i="14"/>
  <c r="N93" i="14"/>
  <c r="N94" i="14" s="1"/>
  <c r="F148" i="14"/>
  <c r="F146" i="14"/>
  <c r="K132" i="14"/>
  <c r="K130" i="14"/>
  <c r="M118" i="14"/>
  <c r="M115" i="14"/>
  <c r="M139" i="14" s="1"/>
  <c r="M113" i="14"/>
  <c r="D135" i="14"/>
  <c r="J85" i="14"/>
  <c r="J86" i="14" s="1"/>
  <c r="Y86" i="14" s="1"/>
  <c r="Y151" i="14" s="1"/>
  <c r="J93" i="14"/>
  <c r="J94" i="14" s="1"/>
  <c r="J40" i="14"/>
  <c r="J35" i="14"/>
  <c r="J33" i="14"/>
  <c r="J69" i="14"/>
  <c r="J70" i="14" s="1"/>
  <c r="Y70" i="14" s="1"/>
  <c r="Y135" i="14" s="1"/>
  <c r="N144" i="14"/>
  <c r="N142" i="14"/>
  <c r="K113" i="14"/>
  <c r="K118" i="14"/>
  <c r="K151" i="14" s="1"/>
  <c r="K115" i="14"/>
  <c r="K127" i="14" s="1"/>
  <c r="J113" i="14"/>
  <c r="J118" i="14"/>
  <c r="J151" i="14" s="1"/>
  <c r="J115" i="14"/>
  <c r="J127" i="14" s="1"/>
  <c r="E61" i="14"/>
  <c r="E62" i="14" s="1"/>
  <c r="Z62" i="14" s="1"/>
  <c r="Z127" i="14" s="1"/>
  <c r="X90" i="14"/>
  <c r="X155" i="14" s="1"/>
  <c r="L142" i="14"/>
  <c r="L144" i="14"/>
  <c r="M144" i="14"/>
  <c r="M142" i="14"/>
  <c r="G114" i="14"/>
  <c r="G73" i="14"/>
  <c r="G74" i="14" s="1"/>
  <c r="Y74" i="14" s="1"/>
  <c r="Y139" i="14" s="1"/>
  <c r="C114" i="14"/>
  <c r="I118" i="14" s="1"/>
  <c r="I151" i="14" s="1"/>
  <c r="C61" i="14"/>
  <c r="C62" i="14" s="1"/>
  <c r="X62" i="14" s="1"/>
  <c r="X127" i="14" s="1"/>
  <c r="I40" i="14"/>
  <c r="L41" i="14" s="1"/>
  <c r="I113" i="14"/>
  <c r="J132" i="14"/>
  <c r="J130" i="14"/>
  <c r="N115" i="14"/>
  <c r="N139" i="14" s="1"/>
  <c r="N113" i="14"/>
  <c r="N118" i="14"/>
  <c r="M93" i="14"/>
  <c r="M94" i="14" s="1"/>
  <c r="M40" i="14"/>
  <c r="M35" i="14"/>
  <c r="M89" i="14"/>
  <c r="M90" i="14" s="1"/>
  <c r="Y90" i="14" s="1"/>
  <c r="Y155" i="14" s="1"/>
  <c r="M33" i="14"/>
  <c r="M81" i="14"/>
  <c r="M82" i="14" s="1"/>
  <c r="Y82" i="14" s="1"/>
  <c r="Y147" i="14" s="1"/>
  <c r="X86" i="14"/>
  <c r="X151" i="14" s="1"/>
  <c r="X94" i="14"/>
  <c r="X159" i="14" s="1"/>
  <c r="K93" i="14"/>
  <c r="K94" i="14" s="1"/>
  <c r="Z94" i="14" s="1"/>
  <c r="Z159" i="14" s="1"/>
  <c r="I130" i="14"/>
  <c r="I132" i="14"/>
  <c r="N89" i="14"/>
  <c r="N90" i="14" s="1"/>
  <c r="N35" i="14"/>
  <c r="N33" i="14"/>
  <c r="N81" i="14"/>
  <c r="N82" i="14" s="1"/>
  <c r="Z82" i="14" s="1"/>
  <c r="Z147" i="14" s="1"/>
  <c r="N40" i="14"/>
  <c r="L115" i="14"/>
  <c r="L139" i="14" s="1"/>
  <c r="L113" i="14"/>
  <c r="K85" i="14"/>
  <c r="K86" i="14" s="1"/>
  <c r="Z86" i="14" s="1"/>
  <c r="Z151" i="14" s="1"/>
  <c r="K40" i="14"/>
  <c r="K35" i="14"/>
  <c r="K89" i="14"/>
  <c r="K90" i="14" s="1"/>
  <c r="K69" i="14"/>
  <c r="K70" i="14" s="1"/>
  <c r="Z70" i="14" s="1"/>
  <c r="Z135" i="14" s="1"/>
  <c r="K33" i="14"/>
  <c r="H73" i="14"/>
  <c r="H74" i="14" s="1"/>
  <c r="Z74" i="14" s="1"/>
  <c r="Z139" i="14" s="1"/>
  <c r="H114" i="14"/>
  <c r="H146" i="14" l="1"/>
  <c r="Y94" i="14"/>
  <c r="Y159" i="14" s="1"/>
  <c r="G148" i="14"/>
  <c r="G146" i="14"/>
  <c r="C134" i="14"/>
  <c r="E136" i="14"/>
  <c r="I152" i="14"/>
  <c r="O152" i="14" s="1"/>
  <c r="I150" i="14"/>
  <c r="O150" i="14" s="1"/>
  <c r="M140" i="14"/>
  <c r="M138" i="14"/>
  <c r="N140" i="14"/>
  <c r="N138" i="14"/>
  <c r="K128" i="14"/>
  <c r="K126" i="14"/>
  <c r="M155" i="14"/>
  <c r="M119" i="14"/>
  <c r="M159" i="14" s="1"/>
  <c r="K152" i="14"/>
  <c r="Q152" i="14" s="1"/>
  <c r="K150" i="14"/>
  <c r="Q150" i="14" s="1"/>
  <c r="Z90" i="14"/>
  <c r="Z155" i="14" s="1"/>
  <c r="L118" i="14"/>
  <c r="I115" i="14"/>
  <c r="I127" i="14" s="1"/>
  <c r="J128" i="14"/>
  <c r="J126" i="14"/>
  <c r="E134" i="14"/>
  <c r="H148" i="14"/>
  <c r="L140" i="14"/>
  <c r="L138" i="14"/>
  <c r="M41" i="14"/>
  <c r="J152" i="14"/>
  <c r="P152" i="14" s="1"/>
  <c r="J150" i="14"/>
  <c r="P150" i="14" s="1"/>
  <c r="N41" i="14"/>
  <c r="D134" i="14"/>
  <c r="D136" i="14"/>
  <c r="N155" i="14"/>
  <c r="N119" i="14"/>
  <c r="N159" i="14" s="1"/>
  <c r="I128" i="14" l="1"/>
  <c r="I126" i="14"/>
  <c r="L155" i="14"/>
  <c r="L119" i="14"/>
  <c r="L159" i="14" s="1"/>
  <c r="N154" i="14"/>
  <c r="Q154" i="14" s="1"/>
  <c r="N156" i="14"/>
  <c r="Q156" i="14" s="1"/>
  <c r="M154" i="14"/>
  <c r="P154" i="14" s="1"/>
  <c r="M156" i="14"/>
  <c r="P156" i="14" s="1"/>
  <c r="N160" i="14"/>
  <c r="Q160" i="14" s="1"/>
  <c r="N158" i="14"/>
  <c r="Q158" i="14" s="1"/>
  <c r="M158" i="14"/>
  <c r="P158" i="14" s="1"/>
  <c r="M160" i="14"/>
  <c r="P160" i="14" s="1"/>
  <c r="L158" i="14" l="1"/>
  <c r="O158" i="14" s="1"/>
  <c r="L160" i="14"/>
  <c r="O160" i="14" s="1"/>
  <c r="L154" i="14"/>
  <c r="O154" i="14" s="1"/>
  <c r="L156" i="14"/>
  <c r="O156" i="14" s="1"/>
  <c r="L36" i="11" l="1"/>
  <c r="L32" i="11"/>
  <c r="H105" i="11"/>
  <c r="H109" i="11" s="1"/>
  <c r="G105" i="11"/>
  <c r="G109" i="11" s="1"/>
  <c r="F105" i="11"/>
  <c r="F109" i="11" s="1"/>
  <c r="H90" i="11"/>
  <c r="F90" i="11"/>
  <c r="H78" i="11"/>
  <c r="F78" i="11"/>
  <c r="G48" i="11"/>
  <c r="G47" i="11"/>
  <c r="F32" i="11"/>
  <c r="H10" i="11"/>
  <c r="G10" i="11"/>
  <c r="H9" i="11"/>
  <c r="G9" i="11"/>
  <c r="H8" i="11"/>
  <c r="G8" i="11"/>
  <c r="H6" i="11"/>
  <c r="G6" i="11"/>
  <c r="H5" i="11"/>
  <c r="N32" i="11" s="1"/>
  <c r="G5" i="11"/>
  <c r="L81" i="11" l="1"/>
  <c r="L82" i="11" s="1"/>
  <c r="X82" i="11" s="1"/>
  <c r="X147" i="11" s="1"/>
  <c r="G82" i="11"/>
  <c r="G94" i="11"/>
  <c r="G112" i="11"/>
  <c r="F112" i="11"/>
  <c r="G90" i="11"/>
  <c r="N36" i="11"/>
  <c r="M36" i="11"/>
  <c r="H112" i="11"/>
  <c r="G32" i="11"/>
  <c r="H32" i="11"/>
  <c r="M32" i="11"/>
  <c r="G78" i="11"/>
  <c r="M81" i="11" l="1"/>
  <c r="N81" i="11"/>
  <c r="E8" i="11"/>
  <c r="D8" i="11"/>
  <c r="E6" i="11"/>
  <c r="D6" i="11"/>
  <c r="T23" i="11"/>
  <c r="S23" i="11"/>
  <c r="T22" i="11"/>
  <c r="S22" i="11"/>
  <c r="T17" i="11"/>
  <c r="S17" i="11"/>
  <c r="C32" i="11"/>
  <c r="L78" i="11"/>
  <c r="L74" i="11"/>
  <c r="C70" i="11"/>
  <c r="I66" i="11"/>
  <c r="C66" i="11"/>
  <c r="I62" i="11"/>
  <c r="N106" i="11"/>
  <c r="N109" i="11" s="1"/>
  <c r="K106" i="11"/>
  <c r="K109" i="11" s="1"/>
  <c r="E105" i="11"/>
  <c r="E109" i="11" s="1"/>
  <c r="N50" i="11"/>
  <c r="M50" i="11"/>
  <c r="K50" i="11"/>
  <c r="J50" i="11"/>
  <c r="D48" i="11"/>
  <c r="N49" i="11"/>
  <c r="K49" i="11"/>
  <c r="E70" i="11"/>
  <c r="Q51" i="11"/>
  <c r="T38" i="11"/>
  <c r="T53" i="11" s="1"/>
  <c r="W25" i="11"/>
  <c r="W24" i="11"/>
  <c r="T21" i="11"/>
  <c r="T20" i="11"/>
  <c r="T16" i="11"/>
  <c r="T15" i="11"/>
  <c r="E9" i="11"/>
  <c r="E10" i="11"/>
  <c r="E5" i="11"/>
  <c r="U54" i="11"/>
  <c r="V25" i="11"/>
  <c r="V24" i="11"/>
  <c r="U39" i="11"/>
  <c r="C105" i="11"/>
  <c r="C109" i="11" s="1"/>
  <c r="I36" i="11"/>
  <c r="I32" i="11"/>
  <c r="J106" i="11"/>
  <c r="J109" i="11" s="1"/>
  <c r="I106" i="11"/>
  <c r="I109" i="11" s="1"/>
  <c r="O90" i="11"/>
  <c r="P51" i="11"/>
  <c r="P86" i="11" s="1"/>
  <c r="M49" i="11"/>
  <c r="J49" i="11"/>
  <c r="D47" i="11"/>
  <c r="D70" i="11" s="1"/>
  <c r="S38" i="11"/>
  <c r="S53" i="11" s="1"/>
  <c r="S21" i="11"/>
  <c r="S20" i="11"/>
  <c r="S16" i="11"/>
  <c r="S15" i="11"/>
  <c r="R19" i="11"/>
  <c r="R18" i="11"/>
  <c r="D10" i="11"/>
  <c r="M106" i="11"/>
  <c r="M109" i="11" s="1"/>
  <c r="L106" i="11"/>
  <c r="L109" i="11" s="1"/>
  <c r="L112" i="11" s="1"/>
  <c r="D9" i="11"/>
  <c r="D5" i="11"/>
  <c r="D105" i="11"/>
  <c r="D109" i="11" s="1"/>
  <c r="E90" i="11"/>
  <c r="E66" i="11"/>
  <c r="N112" i="11" l="1"/>
  <c r="F147" i="11"/>
  <c r="F148" i="11" s="1"/>
  <c r="AB142" i="11"/>
  <c r="AB130" i="11"/>
  <c r="AC142" i="11"/>
  <c r="AC130" i="11"/>
  <c r="U90" i="11"/>
  <c r="U94" i="11"/>
  <c r="U86" i="11"/>
  <c r="I93" i="11"/>
  <c r="I94" i="11" s="1"/>
  <c r="I86" i="11"/>
  <c r="Q94" i="11"/>
  <c r="Q86" i="11"/>
  <c r="N74" i="11"/>
  <c r="N86" i="11"/>
  <c r="N82" i="11"/>
  <c r="Z82" i="11" s="1"/>
  <c r="Z147" i="11" s="1"/>
  <c r="T94" i="11"/>
  <c r="T86" i="11"/>
  <c r="L93" i="11"/>
  <c r="L94" i="11" s="1"/>
  <c r="L90" i="11"/>
  <c r="M82" i="11"/>
  <c r="Y82" i="11" s="1"/>
  <c r="Y147" i="11" s="1"/>
  <c r="S94" i="11"/>
  <c r="S86" i="11"/>
  <c r="M112" i="11"/>
  <c r="D94" i="11"/>
  <c r="D86" i="11"/>
  <c r="G147" i="11"/>
  <c r="H147" i="11"/>
  <c r="X66" i="11"/>
  <c r="X131" i="11" s="1"/>
  <c r="I69" i="11"/>
  <c r="I70" i="11" s="1"/>
  <c r="X70" i="11" s="1"/>
  <c r="C34" i="11"/>
  <c r="I35" i="11" s="1"/>
  <c r="F34" i="11"/>
  <c r="X78" i="11"/>
  <c r="X143" i="11" s="1"/>
  <c r="G34" i="11"/>
  <c r="H34" i="11"/>
  <c r="N40" i="11" s="1"/>
  <c r="E34" i="11"/>
  <c r="E114" i="11" s="1"/>
  <c r="J36" i="11"/>
  <c r="D34" i="11"/>
  <c r="L33" i="11"/>
  <c r="K32" i="11"/>
  <c r="J62" i="11"/>
  <c r="R38" i="11"/>
  <c r="R53" i="11" s="1"/>
  <c r="J32" i="11"/>
  <c r="D32" i="11"/>
  <c r="D66" i="11"/>
  <c r="N78" i="11"/>
  <c r="Z78" i="11" s="1"/>
  <c r="J66" i="11"/>
  <c r="E32" i="11"/>
  <c r="V54" i="11"/>
  <c r="K36" i="11"/>
  <c r="I33" i="11"/>
  <c r="M78" i="11"/>
  <c r="W39" i="11"/>
  <c r="M74" i="11"/>
  <c r="V39" i="11"/>
  <c r="W54" i="11"/>
  <c r="Q90" i="11"/>
  <c r="S90" i="11"/>
  <c r="T90" i="11"/>
  <c r="P90" i="11"/>
  <c r="K66" i="11"/>
  <c r="K62" i="11"/>
  <c r="E112" i="11"/>
  <c r="K116" i="11"/>
  <c r="J116" i="11"/>
  <c r="D112" i="11"/>
  <c r="J112" i="11"/>
  <c r="M116" i="11"/>
  <c r="C112" i="11"/>
  <c r="I116" i="11"/>
  <c r="I131" i="11" s="1"/>
  <c r="I112" i="11"/>
  <c r="N116" i="11"/>
  <c r="N143" i="11" s="1"/>
  <c r="K112" i="11"/>
  <c r="L116" i="11"/>
  <c r="F146" i="11" l="1"/>
  <c r="K118" i="11"/>
  <c r="K151" i="11" s="1"/>
  <c r="N118" i="11"/>
  <c r="W90" i="11"/>
  <c r="W86" i="11"/>
  <c r="W94" i="11"/>
  <c r="L40" i="11"/>
  <c r="F73" i="11"/>
  <c r="I40" i="11"/>
  <c r="C61" i="11"/>
  <c r="C62" i="11" s="1"/>
  <c r="X62" i="11" s="1"/>
  <c r="X127" i="11" s="1"/>
  <c r="V90" i="11"/>
  <c r="V86" i="11"/>
  <c r="V94" i="11"/>
  <c r="R90" i="11"/>
  <c r="X90" i="11" s="1"/>
  <c r="X155" i="11" s="1"/>
  <c r="R86" i="11"/>
  <c r="X86" i="11" s="1"/>
  <c r="X151" i="11" s="1"/>
  <c r="R94" i="11"/>
  <c r="X94" i="11" s="1"/>
  <c r="X159" i="11" s="1"/>
  <c r="C135" i="11"/>
  <c r="H148" i="11"/>
  <c r="H146" i="11"/>
  <c r="G148" i="11"/>
  <c r="G146" i="11"/>
  <c r="E135" i="11"/>
  <c r="K85" i="11"/>
  <c r="K86" i="11" s="1"/>
  <c r="D114" i="11"/>
  <c r="M118" i="11" s="1"/>
  <c r="D61" i="11"/>
  <c r="D62" i="11" s="1"/>
  <c r="Z66" i="11"/>
  <c r="Z131" i="11" s="1"/>
  <c r="D135" i="11"/>
  <c r="N115" i="11"/>
  <c r="N139" i="11" s="1"/>
  <c r="M90" i="11"/>
  <c r="M93" i="11"/>
  <c r="M94" i="11" s="1"/>
  <c r="M40" i="11"/>
  <c r="G73" i="11"/>
  <c r="G74" i="11" s="1"/>
  <c r="K115" i="11"/>
  <c r="K127" i="11" s="1"/>
  <c r="J86" i="11"/>
  <c r="J93" i="11"/>
  <c r="J94" i="11" s="1"/>
  <c r="J113" i="11"/>
  <c r="K93" i="11"/>
  <c r="K94" i="11" s="1"/>
  <c r="N93" i="11"/>
  <c r="N94" i="11" s="1"/>
  <c r="Y78" i="11"/>
  <c r="Y143" i="11" s="1"/>
  <c r="L35" i="11"/>
  <c r="Z143" i="11"/>
  <c r="N142" i="11" s="1"/>
  <c r="J40" i="11"/>
  <c r="K40" i="11"/>
  <c r="N41" i="11" s="1"/>
  <c r="J69" i="11"/>
  <c r="J70" i="11" s="1"/>
  <c r="F74" i="11"/>
  <c r="X74" i="11" s="1"/>
  <c r="X139" i="11" s="1"/>
  <c r="F114" i="11"/>
  <c r="C114" i="11"/>
  <c r="Y66" i="11"/>
  <c r="Y131" i="11" s="1"/>
  <c r="H114" i="11"/>
  <c r="G114" i="11"/>
  <c r="N35" i="11"/>
  <c r="N33" i="11"/>
  <c r="M35" i="11"/>
  <c r="M33" i="11"/>
  <c r="H73" i="11"/>
  <c r="H74" i="11" s="1"/>
  <c r="Z74" i="11" s="1"/>
  <c r="K69" i="11"/>
  <c r="K70" i="11" s="1"/>
  <c r="Z70" i="11" s="1"/>
  <c r="K89" i="11"/>
  <c r="K90" i="11" s="1"/>
  <c r="K33" i="11"/>
  <c r="N89" i="11"/>
  <c r="N90" i="11" s="1"/>
  <c r="J33" i="11"/>
  <c r="K131" i="11"/>
  <c r="I130" i="11"/>
  <c r="K35" i="11"/>
  <c r="J35" i="11"/>
  <c r="X135" i="11"/>
  <c r="E61" i="11"/>
  <c r="E62" i="11" s="1"/>
  <c r="Z62" i="11" s="1"/>
  <c r="I132" i="11"/>
  <c r="M143" i="11"/>
  <c r="M113" i="11"/>
  <c r="J131" i="11"/>
  <c r="L113" i="11"/>
  <c r="N113" i="11"/>
  <c r="K113" i="11"/>
  <c r="L143" i="11"/>
  <c r="Y86" i="11" l="1"/>
  <c r="Y151" i="11" s="1"/>
  <c r="J152" i="11" s="1"/>
  <c r="P152" i="11" s="1"/>
  <c r="J118" i="11"/>
  <c r="J151" i="11" s="1"/>
  <c r="Y90" i="11"/>
  <c r="Y155" i="11" s="1"/>
  <c r="M119" i="11"/>
  <c r="M159" i="11" s="1"/>
  <c r="M155" i="11"/>
  <c r="N119" i="11"/>
  <c r="N159" i="11" s="1"/>
  <c r="N155" i="11"/>
  <c r="I115" i="11"/>
  <c r="I127" i="11" s="1"/>
  <c r="I126" i="11" s="1"/>
  <c r="L118" i="11"/>
  <c r="I118" i="11"/>
  <c r="I151" i="11" s="1"/>
  <c r="I152" i="11" s="1"/>
  <c r="O152" i="11" s="1"/>
  <c r="L41" i="11"/>
  <c r="Z86" i="11"/>
  <c r="Z151" i="11" s="1"/>
  <c r="K150" i="11" s="1"/>
  <c r="Q150" i="11" s="1"/>
  <c r="Z90" i="11"/>
  <c r="Z155" i="11" s="1"/>
  <c r="L115" i="11"/>
  <c r="L139" i="11" s="1"/>
  <c r="L140" i="11" s="1"/>
  <c r="J150" i="11"/>
  <c r="P150" i="11" s="1"/>
  <c r="J115" i="11"/>
  <c r="J127" i="11" s="1"/>
  <c r="M41" i="11"/>
  <c r="Z94" i="11"/>
  <c r="Z159" i="11" s="1"/>
  <c r="K130" i="11"/>
  <c r="M115" i="11"/>
  <c r="M139" i="11" s="1"/>
  <c r="Y94" i="11"/>
  <c r="Y159" i="11" s="1"/>
  <c r="M158" i="11" s="1"/>
  <c r="P158" i="11" s="1"/>
  <c r="N144" i="11"/>
  <c r="Y62" i="11"/>
  <c r="Y127" i="11" s="1"/>
  <c r="Y74" i="11"/>
  <c r="Y139" i="11" s="1"/>
  <c r="Y70" i="11"/>
  <c r="Y135" i="11" s="1"/>
  <c r="Z127" i="11"/>
  <c r="K128" i="11" s="1"/>
  <c r="Z135" i="11"/>
  <c r="E134" i="11" s="1"/>
  <c r="Z139" i="11"/>
  <c r="N138" i="11" s="1"/>
  <c r="C136" i="11"/>
  <c r="K132" i="11"/>
  <c r="C134" i="11"/>
  <c r="J132" i="11"/>
  <c r="J130" i="11"/>
  <c r="M144" i="11"/>
  <c r="M142" i="11"/>
  <c r="L144" i="11"/>
  <c r="L142" i="11"/>
  <c r="N154" i="11" l="1"/>
  <c r="Q154" i="11" s="1"/>
  <c r="L155" i="11"/>
  <c r="L119" i="11"/>
  <c r="L159" i="11" s="1"/>
  <c r="I128" i="11"/>
  <c r="K152" i="11"/>
  <c r="Q152" i="11" s="1"/>
  <c r="N158" i="11"/>
  <c r="Q158" i="11" s="1"/>
  <c r="N160" i="11"/>
  <c r="Q160" i="11" s="1"/>
  <c r="M160" i="11"/>
  <c r="P160" i="11" s="1"/>
  <c r="I150" i="11"/>
  <c r="O150" i="11" s="1"/>
  <c r="J126" i="11"/>
  <c r="M140" i="11"/>
  <c r="L138" i="11"/>
  <c r="D136" i="11"/>
  <c r="D134" i="11"/>
  <c r="K126" i="11"/>
  <c r="M138" i="11"/>
  <c r="N156" i="11"/>
  <c r="Q156" i="11" s="1"/>
  <c r="E136" i="11"/>
  <c r="N140" i="11"/>
  <c r="J128" i="11"/>
  <c r="M156" i="11"/>
  <c r="P156" i="11" s="1"/>
  <c r="M154" i="11"/>
  <c r="P154" i="11" s="1"/>
  <c r="L156" i="11"/>
  <c r="O156" i="11" s="1"/>
  <c r="L154" i="11"/>
  <c r="O154" i="11" s="1"/>
  <c r="L158" i="11" l="1"/>
  <c r="O158" i="11" s="1"/>
  <c r="L160" i="11"/>
  <c r="O160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100-000006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D37" authorId="0" shapeId="0" xr:uid="{00000000-0006-0000-0100-000007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37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7" authorId="0" shapeId="0" xr:uid="{4C024142-487B-41B6-B553-04A385E70E9A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G37" authorId="0" shapeId="0" xr:uid="{1B62D9A1-6829-4ADA-AD96-CE24AF82676C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H37" authorId="0" shapeId="0" xr:uid="{74DD9931-83AF-4C0C-8C52-ED397A293D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7" authorId="1" shapeId="0" xr:uid="{0AEFAFB0-04F4-4C27-8307-57949C401C1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726A1240-B7B6-43FA-80F4-3ABA66CE178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8" authorId="1" shapeId="0" xr:uid="{8B947D2A-8522-469D-B529-3E69F3A438C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8" authorId="1" shapeId="0" xr:uid="{EA14B033-F4A3-46F0-8D0B-7A2AA3B7525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6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6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2" authorId="0" shapeId="0" xr:uid="{12C95054-5A8F-4045-9F04-596357B7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2" authorId="0" shapeId="0" xr:uid="{3C785D00-2A38-4662-A1B1-240DE3D168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2" authorId="0" shapeId="0" xr:uid="{79449043-04E0-441D-9C14-443AC83CFB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5" authorId="0" shapeId="0" xr:uid="{0CBB4095-6F95-4418-8035-1B2B2E6986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5" authorId="0" shapeId="0" xr:uid="{C861FA16-6D5E-4E53-9B4B-259D8D3DE9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5" authorId="0" shapeId="0" xr:uid="{F12020F1-65FF-4B61-81AB-66C5F9EB84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5" authorId="2" shapeId="0" xr:uid="{3EDA612F-3F7C-4259-A3D7-E9FDFD45115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5" authorId="2" shapeId="0" xr:uid="{9D8EBDB4-3545-4C82-A894-4881BDEDDCC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5" authorId="2" shapeId="0" xr:uid="{89BA0DFA-F71E-4546-A538-502C02E2F1EE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6" authorId="0" shapeId="0" xr:uid="{B61C72AB-2E74-4A86-834E-54E5A03481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6" authorId="0" shapeId="0" xr:uid="{F2B6AC42-1031-42C8-A704-8636A7D6C7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6" authorId="0" shapeId="0" xr:uid="{83DFFA09-5861-442D-A014-7D985C2A2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9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9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9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9" authorId="2" shapeId="0" xr:uid="{17117B47-7882-483E-B152-DC97414B2048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9" authorId="2" shapeId="0" xr:uid="{BB43BD9C-A528-4D00-B06C-FE0BD2BBE334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9" authorId="2" shapeId="0" xr:uid="{8E6BC008-A9CE-41DA-AA0D-2658B100C492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0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0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0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3" authorId="0" shapeId="0" xr:uid="{B23AA868-8728-4F83-937E-EBE19EF072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3" authorId="0" shapeId="0" xr:uid="{1280A589-C6D9-4D62-AAB0-7358C8D1E5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3" authorId="0" shapeId="0" xr:uid="{F032AD87-BC57-45FB-B6D6-A671A244B1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3" authorId="2" shapeId="0" xr:uid="{A996DA27-25F3-411F-B17C-E6C8125C7AA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93" authorId="2" shapeId="0" xr:uid="{237A4ECC-F043-4E5E-9498-804F5E175B1B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93" authorId="2" shapeId="0" xr:uid="{7921AE67-B726-4A67-8347-CA7C6C6E25D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4" authorId="0" shapeId="0" xr:uid="{2A43D6AA-77B6-4CC4-A283-D4404E9B20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4" authorId="0" shapeId="0" xr:uid="{6BBFCFFD-9030-4219-9D71-35350EADAA0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4" authorId="0" shapeId="0" xr:uid="{D5B580A1-73F3-445E-96D1-E7AB157282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30" authorId="0" shapeId="0" xr:uid="{00000000-0006-0000-0100-000036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B.2.2-2 Rx Beam peak +multi-band relaxation)</t>
        </r>
      </text>
    </comment>
    <comment ref="AB130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30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2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2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2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2" authorId="0" shapeId="0" xr:uid="{1A65FDE1-AF06-499C-AF2E-DAEE30A3FCD5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ΔMBp value is 0.75dB in v15.10.0 and 0.70dB in v16.4.0. Allow up to 1dB for future band combinations.</t>
        </r>
      </text>
    </comment>
    <comment ref="AD23" authorId="0" shapeId="0" xr:uid="{294A4857-EA8C-42FF-A509-199EE8D79C99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ΔMBs value is 0.75dB in v15.10.0 and 0.70dB in v16.4.0. Allow up to 1dB for future band combinations.</t>
        </r>
      </text>
    </comment>
    <comment ref="C37" authorId="0" shapeId="0" xr:uid="{4786AD74-23F3-4F35-AFD9-22C52E04DB68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D37" authorId="0" shapeId="0" xr:uid="{03C49E74-6B46-41D5-A4FA-ACABF858FACA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37" authorId="0" shapeId="0" xr:uid="{6B258AEE-CB87-4E09-AB86-B4A7043937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7" authorId="0" shapeId="0" xr:uid="{FB7ECFCA-4A20-4002-8907-9BEBA79B9D35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G37" authorId="0" shapeId="0" xr:uid="{7534223F-DF3A-49BD-9F96-3D1ECF40E993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H37" authorId="0" shapeId="0" xr:uid="{470ACE52-DCFF-4D4F-9864-D2BD440F3B25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47" authorId="1" shapeId="0" xr:uid="{056D1796-E4D7-4E6E-A12B-0D17360480C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F455C63D-D00B-4A96-AA1E-978ED8ED7975}">
      <text>
        <r>
          <rPr>
            <b/>
            <sz val="9"/>
            <color rgb="FF000000"/>
            <rFont val="Tahoma"/>
            <family val="2"/>
          </rPr>
          <t>Jakub Kolodziej: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value for n259 is FFS. RAN5 agreed values are applicable for frequencies &lt;= 40.8 GHz. Provisional value of 6dB used.</t>
        </r>
      </text>
    </comment>
    <comment ref="E48" authorId="1" shapeId="0" xr:uid="{FA18F8A1-68E0-4FE2-9463-F7EC5419857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8" authorId="1" shapeId="0" xr:uid="{5B66C7B9-9C2D-4DF9-A877-D36CDCFC52D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2" authorId="0" shapeId="0" xr:uid="{FB5EF75E-4356-4F97-950F-AADDF11175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2" authorId="0" shapeId="0" xr:uid="{0CF9AF4E-2AD0-485D-8FE9-EFE888A9F4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2" authorId="0" shapeId="0" xr:uid="{E8F86104-2871-40E1-8CD7-82DA86E4975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Cell-related values have been added root-sum-square as uncorrelated.</t>
        </r>
      </text>
    </comment>
    <comment ref="X66" authorId="0" shapeId="0" xr:uid="{BCE8CF2A-789E-4EC7-A594-C3CD780B3A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6" authorId="0" shapeId="0" xr:uid="{5708EA4F-E609-4955-9167-9190203EBB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6" authorId="0" shapeId="0" xr:uid="{52DC73BC-58A0-4E89-929F-3F912645D3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0" authorId="0" shapeId="0" xr:uid="{ACAC58C4-90DA-4CFB-96AF-38E3EE6DFF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0" authorId="0" shapeId="0" xr:uid="{938697D0-C970-4C43-8A5E-BEF36F5FE2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0" authorId="0" shapeId="0" xr:uid="{3CA4D5B9-CD57-43F6-A0BB-A07DE802D1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4" authorId="0" shapeId="0" xr:uid="{8FCAAA1F-4752-4DFA-8427-9916280382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4" authorId="0" shapeId="0" xr:uid="{2FCC6F5C-69EC-471E-AABA-7D2E325BC1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4" authorId="0" shapeId="0" xr:uid="{E14CBAF5-B246-4468-A1B6-32858BFF2ED3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Cell-related values have been added root-sum-square as uncorrelated.</t>
        </r>
      </text>
    </comment>
    <comment ref="X78" authorId="0" shapeId="0" xr:uid="{117258AF-753A-40C3-8C9D-14C57ACDDDB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8" authorId="0" shapeId="0" xr:uid="{6B766B91-ACA2-4F0A-9368-C2392931D0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8" authorId="0" shapeId="0" xr:uid="{C3EA2FF6-FE70-454F-AC7C-F07143A1296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2" authorId="0" shapeId="0" xr:uid="{9C7F6F04-D0A2-4B84-AAEC-ADF260331B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2" authorId="0" shapeId="0" xr:uid="{4B9E2778-CA6C-4139-B657-8EB38C4F14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2" authorId="0" shapeId="0" xr:uid="{6A928A2C-D09B-4779-8D22-30D2F61DD3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5" authorId="0" shapeId="0" xr:uid="{321C08DE-07C5-41A2-883C-D61CF7135B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5" authorId="0" shapeId="0" xr:uid="{540CFDE6-8875-4567-B55F-BE007A6793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5" authorId="0" shapeId="0" xr:uid="{6059F234-49FE-42D1-8014-94B603F6DD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5" authorId="2" shapeId="0" xr:uid="{FC5DA493-99D4-4220-8385-9CC33744621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5" authorId="2" shapeId="0" xr:uid="{52E7C3B4-5E5E-4098-8A5C-7154E341A5A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5" authorId="2" shapeId="0" xr:uid="{B49E6CD3-714F-470A-9D82-E7C788BEB7E2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86" authorId="0" shapeId="0" xr:uid="{F58C96CD-AF5A-47E6-8DFC-13373FDF40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6" authorId="0" shapeId="0" xr:uid="{9DD3A3C7-902A-4DC1-954E-691D79323E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6" authorId="0" shapeId="0" xr:uid="{2A1259C7-5F58-475D-A0BC-01C82E4E7B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9" authorId="0" shapeId="0" xr:uid="{B63799F8-D17E-4AB7-9FB9-C22C6A68C2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9" authorId="0" shapeId="0" xr:uid="{0EA35112-9077-4C55-BA8A-D65886D891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9" authorId="0" shapeId="0" xr:uid="{04A22F19-0581-4FB5-AE37-2BA3EABB44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9" authorId="2" shapeId="0" xr:uid="{AC2CA296-0119-4AC0-80AB-4911271DA65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89" authorId="2" shapeId="0" xr:uid="{19B6FD47-F959-4D93-A770-8258CE643773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89" authorId="2" shapeId="0" xr:uid="{341C6255-A0F8-42AB-A47D-C74AA14F149B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0" authorId="0" shapeId="0" xr:uid="{057CD92C-F129-438A-A25A-72FF190EBD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0" authorId="0" shapeId="0" xr:uid="{4E8E4D69-0887-46FE-9B5B-BC635C7B52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0" authorId="0" shapeId="0" xr:uid="{F4F26850-B1C5-4DBD-9DFA-9A896D00B7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3" authorId="0" shapeId="0" xr:uid="{49012366-FD31-4B11-93BF-99280956CC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3" authorId="0" shapeId="0" xr:uid="{4EF7F5D1-900A-49F3-93F9-AB60876DF1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3" authorId="0" shapeId="0" xr:uid="{9A4110AE-AA7D-41C5-A7C1-DD11158D1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3" authorId="2" shapeId="0" xr:uid="{026B325E-A1BC-4C49-BFDD-B116058362B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V93" authorId="2" shapeId="0" xr:uid="{DC006EBE-0840-48E8-8DE4-9E463D5BD0C4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W93" authorId="2" shapeId="0" xr:uid="{E5933BF6-8F73-4826-8025-F9BDF9D27E59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X94" authorId="0" shapeId="0" xr:uid="{5A38EE70-0964-45E2-A8CE-5EEB2D84B9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4" authorId="0" shapeId="0" xr:uid="{36D0145F-41B0-45B1-B0F7-F098273086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4" authorId="0" shapeId="0" xr:uid="{2F7B07B9-558E-4518-9E7F-2B37E3EE27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30" authorId="0" shapeId="0" xr:uid="{A14E6C00-7BF7-49C0-9DDB-856B69750D0D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B.2.2-2 Rx Beam peak +multi-band relaxation)</t>
        </r>
      </text>
    </comment>
    <comment ref="AB130" authorId="0" shapeId="0" xr:uid="{C9507240-4BD2-4791-B24A-84DDB62A0C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30" authorId="0" shapeId="0" xr:uid="{9444097B-C1E0-432A-9B30-01ABA97F70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2" authorId="0" shapeId="0" xr:uid="{B7B22CDE-2258-4794-9DC2-C49EAE2FB6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2" authorId="0" shapeId="0" xr:uid="{E2E9ADCC-23F7-46F6-A7A5-CF3DEC15AD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2" authorId="0" shapeId="0" xr:uid="{1A7BE291-9D5B-46B6-B12C-FB47BD2858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<sst xmlns="http://schemas.openxmlformats.org/spreadsheetml/2006/main" count="873" uniqueCount="185">
  <si>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</si>
  <si>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</si>
  <si>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</si>
  <si>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</si>
  <si>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</si>
  <si>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</si>
  <si>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</si>
  <si>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</si>
  <si>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</si>
  <si>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</si>
  <si>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</si>
  <si>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</si>
  <si>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</si>
  <si>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</si>
  <si>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</si>
  <si>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</si>
  <si>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</si>
  <si>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</si>
  <si>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</si>
  <si>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</si>
  <si>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</si>
  <si>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</si>
  <si>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</si>
  <si>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</si>
  <si>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</si>
  <si>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</si>
  <si>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</si>
  <si>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</si>
  <si>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</si>
  <si>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</si>
  <si>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</si>
  <si>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</si>
  <si>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</si>
  <si>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</si>
  <si>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</si>
  <si>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</si>
  <si>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</si>
  <si>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</si>
  <si>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</si>
  <si>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</si>
  <si>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</si>
  <si>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</si>
  <si>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Applied Freq 1 Io maximum</t>
  </si>
  <si>
    <t>Applied Freq 1 Io nominal</t>
  </si>
  <si>
    <t>Applied Freq 1 Io minimum</t>
  </si>
  <si>
    <t>Applied Freq 1 Io sensitivity factor</t>
  </si>
  <si>
    <t>Applied Freq 1 Io effect</t>
  </si>
  <si>
    <t>For calculating sensitivity factors</t>
  </si>
  <si>
    <t>Source and Reference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</si>
  <si>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</si>
  <si>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</si>
  <si>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</si>
  <si>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</si>
  <si>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</si>
  <si>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</si>
  <si>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</si>
  <si>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38.133 Table B.2.1.3.1-1, PC3</t>
  </si>
  <si>
    <t>Calculated from linear powers</t>
  </si>
  <si>
    <t>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</si>
  <si>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</si>
  <si>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</si>
  <si>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</si>
  <si>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</si>
  <si>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</si>
  <si>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</si>
  <si>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</si>
  <si>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</si>
  <si>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</si>
  <si>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</si>
  <si>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</si>
  <si>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</si>
  <si>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</si>
  <si>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</si>
  <si>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</si>
  <si>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</si>
  <si>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</si>
  <si>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</si>
  <si>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</si>
  <si>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</si>
  <si>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</si>
  <si>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</si>
  <si>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</si>
  <si>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</si>
  <si>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</si>
  <si>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</si>
  <si>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</si>
  <si>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</si>
  <si>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</si>
  <si>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</si>
  <si>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</si>
  <si>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</si>
  <si>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</si>
  <si>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</si>
  <si>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</si>
  <si>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</si>
  <si>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</si>
  <si>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</si>
  <si>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</si>
  <si>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</si>
  <si>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</si>
  <si>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#Data RBs allocated in Test case</t>
  </si>
  <si>
    <t>38.133 Table 10.1.11.1-1</t>
  </si>
  <si>
    <t>Cell#2 on Freq 2</t>
  </si>
  <si>
    <t>AWGN on Freq 2</t>
  </si>
  <si>
    <t>Applied Freq 2 Io sensitivity factor</t>
  </si>
  <si>
    <t>Applied Freq 2 Io effect</t>
  </si>
  <si>
    <t>Applied Freq 2 Io minimum</t>
  </si>
  <si>
    <t>Applied Freq 2 Io nominal</t>
  </si>
  <si>
    <t>Applied Freq 2 Io maximum</t>
  </si>
  <si>
    <r>
      <t>dBm/SCS</t>
    </r>
    <r>
      <rPr>
        <vertAlign val="subscript"/>
        <sz val="10"/>
        <rFont val="Arial"/>
        <family val="2"/>
      </rPr>
      <t>SSB</t>
    </r>
  </si>
  <si>
    <t>Noc in Freq1 and Freq2 is decreased by an amount sufficient to achieve Applied Io &lt;=-50dBm</t>
  </si>
  <si>
    <t>Adapted from 38.533 RRM Test case 7.7.2.2 (Rohde &amp; Schwarz)</t>
  </si>
  <si>
    <t>5.7.8.2</t>
  </si>
  <si>
    <t>7.7.8.2</t>
  </si>
  <si>
    <t xml:space="preserve"> v18.3.0</t>
  </si>
  <si>
    <t>Apple</t>
  </si>
  <si>
    <t>UE-measured absolute CSI-RSRQ, nominal</t>
  </si>
  <si>
    <t>UE-measured (Cell 2 CSI-RSRQ - Cell 1 CSI-RSRQ), nominal</t>
  </si>
  <si>
    <t>UE CSI-RSRQ absolute accuracy</t>
  </si>
  <si>
    <t>UE CSI-RSRQ relative accuracy</t>
  </si>
  <si>
    <t>UE reported absolute Cell 1 CSI-RSRQ sens factor</t>
  </si>
  <si>
    <t>UE reported absolute Cell 1 CSI-RSRQ effect</t>
  </si>
  <si>
    <t>UE meas Cell 1 CSI-RSRQ</t>
  </si>
  <si>
    <t>UE reported absolute Cell 2 CSI-RSRQ sens factor</t>
  </si>
  <si>
    <t>UE reported absolute Cell 2 CSI-RSRQ effect</t>
  </si>
  <si>
    <t>UE meas Cell 2 CSI-RSRQ</t>
  </si>
  <si>
    <t>UE reported (Cell 2 CSI-RSRQ - Cell 1 CSI-RSRQ) sens factor</t>
  </si>
  <si>
    <t>UE reported (Cell 2 CSI-RSRQ - Cell 1 CSI-RSRQ) effect</t>
  </si>
  <si>
    <t>UE meas (Cell 2 - Cell 1) CSI-RSRQ</t>
  </si>
  <si>
    <t>UE-measured (Cell 2 - Cell 1) CSI-RSRQ, nominal</t>
  </si>
  <si>
    <t>UE reported absolute Cell 1 CSI-RSRQ minimum</t>
  </si>
  <si>
    <t>UE reported absolute Cell 1 CSI-RSRQ nominal</t>
  </si>
  <si>
    <t>UE reported absolute Cell 1 CSI-RSRQ maximum</t>
  </si>
  <si>
    <t>UE reported absolute Cell 2 CSI-RSRQ minimum</t>
  </si>
  <si>
    <t>UE reported absolute Cell 2 CSI-RSRQ nominal</t>
  </si>
  <si>
    <t>UE reported absolute Cell 2 CSI-RSRQ maximum</t>
  </si>
  <si>
    <t>UE reported (Cell 2 - Cell 1) CSI-RSRQ minimum</t>
  </si>
  <si>
    <t>UE reported (Cell 2 - Cell 1) CSI-RSRQ nominal</t>
  </si>
  <si>
    <t>UE reported (Cell 2 - Cell 1) CSI-RSRQ maximum</t>
  </si>
  <si>
    <t>38.133 Table A.7.7.8.2.2-1</t>
  </si>
  <si>
    <t>38.133 Table A.7.7.8.2.2-2</t>
  </si>
  <si>
    <t>38.133 Table A.7.7.8.2.2-3, T1</t>
  </si>
  <si>
    <t>38.101-2 Table 6.2.1.3-4, PC3, largest ΔMBP +margin</t>
  </si>
  <si>
    <t>38.101-2 Table 6.2.1.3-4, PC3, largest ΔMBS +margin</t>
  </si>
  <si>
    <t>38.133 Table 10.1.10.2.1-1 &amp; Table 10.1.10.2.2-1</t>
  </si>
  <si>
    <t xml:space="preserve"> v16.20.0</t>
  </si>
  <si>
    <t>Ref: TS 38.133 clause A.7.7.8.2, TS 38.101-2</t>
  </si>
  <si>
    <t>#subcarriers for CSI-RS</t>
  </si>
  <si>
    <t>SSB/CSI-RS Subcarrier spacing</t>
  </si>
  <si>
    <t>SSB/CSI-RS Es/Noc at Reference point</t>
  </si>
  <si>
    <t>Average SSB/CSI-RS Es/Noc uncertainty</t>
  </si>
  <si>
    <t>Applied SSB/CSI-RS Es/Iot at Reference point, nominal</t>
  </si>
  <si>
    <t>SSB/CSI-RS Es/Iot at UE baseband, nominal</t>
  </si>
  <si>
    <t>For UE-observed SSB/CSI-RS Es/Iot range check</t>
  </si>
  <si>
    <t>38.133 Table 10.1.10.2.1-1, SSB/CSI-RS Es/Iot &gt;= -3 dB, normal condition</t>
  </si>
  <si>
    <t>38.133 Table 10.1.10.2.2-1, SSB/CSI-RS Es/Iot &gt;= -3 dB, normal condition</t>
  </si>
  <si>
    <t>Cell 1 SSB/CSI-RS Es/Iot at UE baseband sensitivity factor</t>
  </si>
  <si>
    <t>Cell 1 SSB/CSI-RS Es/Iot at UE baseband effect</t>
  </si>
  <si>
    <t>SSB/CSI-RS Es/Iot to be within range</t>
  </si>
  <si>
    <t>Cell 2 SSB/CSI-RS Es/Iot at UE baseband sensitivity factor</t>
  </si>
  <si>
    <t>Cell 2 SSB/CSI-RS Es/Iot at UE baseband effect</t>
  </si>
  <si>
    <t>Cell 1 SSB/CSI-RS Es/Iot at UE baseband minimum</t>
  </si>
  <si>
    <t>Cell 1 SSB/CSI-RS Es/Iot at UE baseband nominal</t>
  </si>
  <si>
    <t>Cell 1 SSB/CSI-RS Es/Iot at UE baseband maximum</t>
  </si>
  <si>
    <t>Cell 2 SSB/CSI-RS Es/Iot at UE baseband minimum</t>
  </si>
  <si>
    <t>Cell 2 SSB/CSI-RS Es/Iot at UE baseband nominal</t>
  </si>
  <si>
    <t>Cell 2 SSB/CSI-RS Es/Iot at UE baseband maximum</t>
  </si>
  <si>
    <t>Applied SSB_RP/CSI-RS_RP, nominal</t>
  </si>
  <si>
    <t>Applied Cell 1 SSB_RP/CSI-RS_RP sensitivity factor</t>
  </si>
  <si>
    <t>Applied Cell 1 SSB_RP/CSI-RS_RP effect</t>
  </si>
  <si>
    <t>SSB_RP/CSI-RS_RP to be within range</t>
  </si>
  <si>
    <t>Applied Cell 2 SSB_RP/CSI-RS_RP sensitivity factor</t>
  </si>
  <si>
    <t>Applied Cell 2 SSB_RP/CSI-RS_RP effect</t>
  </si>
  <si>
    <t>Applied Cell 1 SSB_RP/CSI-RS_RP minimum</t>
  </si>
  <si>
    <t>Applied Cell 1 SSB_RP/CSI-RS_RP nominal</t>
  </si>
  <si>
    <t>Applied Cell 1 SSB_RP/CSI-RS_RP maximum</t>
  </si>
  <si>
    <t>Spectral density requirement checked by min SSB_RP/CSI-RS_RP</t>
  </si>
  <si>
    <t>Applied Cell 2 SSB_RP/CSI-RS_RP minimum</t>
  </si>
  <si>
    <t>Applied Cell 2 SSB_RP/CSI-RS_RP nominal</t>
  </si>
  <si>
    <t>Applied Cell 2 SSB_RP/CSI-RS_RP maximum</t>
  </si>
  <si>
    <t>Noc level uncertainty over meas PRBs</t>
  </si>
  <si>
    <t>SSB/CSI-RS Es/Noc uncertainty over meas PRBs</t>
  </si>
  <si>
    <t>38.133 Table 10.1.10.2.1-1, SSB/CSI-RS Es/Iot &gt;= -4 dB, normal condition</t>
  </si>
  <si>
    <t>38.133 Table 10.1.10.2.2-1, SSB/CSI-RS Es/Iot &gt;= -4 dB, normal condition</t>
  </si>
  <si>
    <t>38.133 Table B.2.13-2, PC3, 120kHz, Beam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</si>
</sst>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00B0F0"/>
      <name val="Arial"/>
      <family val="2"/>
    </font>
    <font>
      <b/>
      <sz val="10"/>
      <color rgb="FF00B0F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97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8" fillId="7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3" fillId="0" borderId="5" xfId="1" applyNumberFormat="1" applyFont="1" applyBorder="1" applyAlignment="1">
      <alignment horizontal="center"/>
    </xf>
    <xf numFmtId="165" fontId="23" fillId="0" borderId="6" xfId="1" applyNumberFormat="1" applyFont="1" applyBorder="1" applyAlignment="1">
      <alignment horizontal="center"/>
    </xf>
    <xf numFmtId="165" fontId="23" fillId="0" borderId="0" xfId="1" applyNumberFormat="1" applyFont="1" applyAlignment="1">
      <alignment horizontal="center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27" fillId="0" borderId="5" xfId="1" applyFont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1" fillId="7" borderId="0" xfId="1" applyNumberFormat="1" applyFont="1" applyFill="1" applyAlignment="1">
      <alignment horizontal="center"/>
    </xf>
    <xf numFmtId="0" fontId="1" fillId="0" borderId="0" xfId="1" applyFont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0" fontId="0" fillId="0" borderId="10" xfId="0" applyBorder="1" applyAlignment="1">
      <alignment horizontal="left"/>
    </xf>
    <xf numFmtId="164" fontId="23" fillId="0" borderId="7" xfId="0" applyNumberFormat="1" applyFont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0" fontId="1" fillId="0" borderId="8" xfId="1" applyFont="1" applyBorder="1" applyAlignment="1"/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0" xfId="0" applyFont="1"/>
    <xf numFmtId="0" fontId="25" fillId="0" borderId="0" xfId="0" applyFo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6" fontId="1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23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2" fontId="23" fillId="7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Border="1"/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8" fillId="0" borderId="11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1" fillId="0" borderId="9" xfId="1" applyFont="1" applyBorder="1" applyAlignment="1"/>
    <xf numFmtId="0" fontId="23" fillId="0" borderId="0" xfId="1" applyFont="1" applyAlignment="1"/>
    <xf numFmtId="0" fontId="26" fillId="0" borderId="6" xfId="0" applyFont="1" applyBorder="1" applyAlignment="1">
      <alignment horizontal="center"/>
    </xf>
    <xf numFmtId="1" fontId="23" fillId="0" borderId="6" xfId="1" applyNumberFormat="1" applyFont="1" applyBorder="1" applyAlignment="1">
      <alignment horizontal="center"/>
    </xf>
    <xf numFmtId="1" fontId="23" fillId="0" borderId="0" xfId="1" applyNumberFormat="1" applyFont="1" applyAlignment="1">
      <alignment horizontal="center"/>
    </xf>
    <xf numFmtId="0" fontId="23" fillId="0" borderId="11" xfId="1" applyFont="1" applyBorder="1" applyAlignment="1"/>
    <xf numFmtId="0" fontId="23" fillId="0" borderId="2" xfId="0" applyFont="1" applyBorder="1"/>
    <xf numFmtId="0" fontId="23" fillId="0" borderId="6" xfId="0" applyFont="1" applyBorder="1"/>
    <xf numFmtId="0" fontId="28" fillId="0" borderId="6" xfId="0" applyFont="1" applyBorder="1"/>
    <xf numFmtId="0" fontId="23" fillId="0" borderId="11" xfId="1" applyFont="1" applyBorder="1" applyAlignment="1">
      <alignment horizontal="center"/>
    </xf>
    <xf numFmtId="0" fontId="23" fillId="0" borderId="6" xfId="1" applyFont="1" applyBorder="1" applyAlignment="1"/>
    <xf numFmtId="165" fontId="23" fillId="0" borderId="11" xfId="1" applyNumberFormat="1" applyFont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166" fontId="23" fillId="0" borderId="6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0" xfId="1" applyFont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11" xfId="1" applyNumberFormat="1" applyFont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6" fillId="0" borderId="0" xfId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1" applyFont="1" applyBorder="1" applyAlignment="1">
      <alignment horizontal="center"/>
    </xf>
    <xf numFmtId="2" fontId="26" fillId="0" borderId="9" xfId="1" applyNumberFormat="1" applyFont="1" applyBorder="1" applyAlignment="1">
      <alignment horizontal="center"/>
    </xf>
    <xf numFmtId="0" fontId="26" fillId="0" borderId="6" xfId="1" applyFont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Border="1" applyAlignment="1">
      <alignment horizontal="center"/>
    </xf>
    <xf numFmtId="2" fontId="23" fillId="2" borderId="0" xfId="1" applyNumberFormat="1" applyFont="1" applyFill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0" fontId="23" fillId="0" borderId="3" xfId="1" applyFont="1" applyBorder="1" applyAlignment="1"/>
    <xf numFmtId="165" fontId="23" fillId="0" borderId="9" xfId="1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164" fontId="26" fillId="0" borderId="11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Border="1" applyAlignment="1"/>
    <xf numFmtId="2" fontId="26" fillId="2" borderId="0" xfId="1" applyNumberFormat="1" applyFont="1" applyFill="1" applyAlignment="1">
      <alignment horizontal="center"/>
    </xf>
    <xf numFmtId="164" fontId="32" fillId="5" borderId="5" xfId="1" applyNumberFormat="1" applyFont="1" applyFill="1" applyBorder="1" applyAlignment="1">
      <alignment horizontal="center"/>
    </xf>
    <xf numFmtId="164" fontId="32" fillId="5" borderId="0" xfId="1" applyNumberFormat="1" applyFont="1" applyFill="1" applyAlignment="1">
      <alignment horizontal="center"/>
    </xf>
    <xf numFmtId="0" fontId="32" fillId="0" borderId="5" xfId="1" applyFont="1" applyBorder="1" applyAlignment="1"/>
    <xf numFmtId="2" fontId="34" fillId="0" borderId="5" xfId="1" applyNumberFormat="1" applyFont="1" applyBorder="1" applyAlignment="1">
      <alignment horizontal="center"/>
    </xf>
    <xf numFmtId="2" fontId="34" fillId="0" borderId="0" xfId="1" applyNumberFormat="1" applyFont="1" applyAlignment="1">
      <alignment horizontal="center"/>
    </xf>
    <xf numFmtId="2" fontId="35" fillId="0" borderId="5" xfId="1" applyNumberFormat="1" applyFont="1" applyBorder="1" applyAlignment="1">
      <alignment horizontal="center"/>
    </xf>
    <xf numFmtId="2" fontId="35" fillId="0" borderId="0" xfId="1" applyNumberFormat="1" applyFont="1" applyAlignment="1">
      <alignment horizontal="center"/>
    </xf>
    <xf numFmtId="2" fontId="35" fillId="0" borderId="6" xfId="1" applyNumberFormat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/>
    <xf numFmtId="0" fontId="0" fillId="7" borderId="12" xfId="0" applyFill="1" applyBorder="1"/>
  </cellXfs>
  <cellStyles count="2">
    <cellStyle name="Normal" xfId="0" builtinId="0"/>
    <cellStyle name="常规 2" xfId="1" xr:uid="{00000000-0005-0000-0000-000001000000}"/>
  </cellStyles>
  <dxfs count="1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24F-490D-8D20-3DA2A5EFA8F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24F-490D-8D20-3DA2A5EFA8FA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24F-490D-8D20-3DA2A5EFA8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('7.7.8.2-1 T1 PC3'!$C$32,'7.7.8.2-1 T1 PC3'!$I$32)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2.1139270058575588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4F-490D-8D20-3DA2A5EFA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71-4F36-8A94-F15380059E7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71-4F36-8A94-F15380059E7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71-4F36-8A94-F15380059E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('7.7.8.2-1 T1 PC3'!$F$32,'7.7.8.2-1 T1 PC3'!$L$32)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2.1139270058575588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71-4F36-8A94-F15380059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3D3-4E33-962F-1EB6E6385FA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38-7443-90E8-41234614EBFA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23D3-4E33-962F-1EB6E6385F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('7.7.8.2-1 T2 PC3'!$C$32,'7.7.8.2-1 T2 PC3'!$I$32)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D3-4E33-962F-1EB6E6385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DFB-497D-A206-6F2DAA41769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B-497D-A206-6F2DAA41769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DFB-497D-A206-6F2DAA4176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('7.7.8.2-1 T2 PC3'!$F$32,'7.7.8.2-1 T2 PC3'!$L$32)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FB-497D-A206-6F2DAA417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3D3-4E33-962F-1EB6E6385FA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108-468C-8099-C150F336A4C1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23D3-4E33-962F-1EB6E6385F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('7.7.8.2-1 T2 PC3'!$C$32,'7.7.8.2-1 T2 PC3'!$I$32)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D3-4E33-962F-1EB6E6385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DFB-497D-A206-6F2DAA41769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B-497D-A206-6F2DAA41769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DFB-497D-A206-6F2DAA4176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('7.7.8.2-1 T2 PC3'!$F$32,'7.7.8.2-1 T2 PC3'!$L$32)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FB-497D-A206-6F2DAA417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14</xdr:row>
      <xdr:rowOff>63499</xdr:rowOff>
    </xdr:from>
    <xdr:to>
      <xdr:col>7</xdr:col>
      <xdr:colOff>116417</xdr:colOff>
      <xdr:row>27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DD76BC-E6F9-49CD-9186-AA221B3FB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14</xdr:row>
      <xdr:rowOff>74081</xdr:rowOff>
    </xdr:from>
    <xdr:to>
      <xdr:col>11</xdr:col>
      <xdr:colOff>222251</xdr:colOff>
      <xdr:row>27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8A531E-01AF-4C23-8593-0FB1C0CAD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52916</xdr:colOff>
      <xdr:row>14</xdr:row>
      <xdr:rowOff>74083</xdr:rowOff>
    </xdr:from>
    <xdr:to>
      <xdr:col>7</xdr:col>
      <xdr:colOff>560916</xdr:colOff>
      <xdr:row>27</xdr:row>
      <xdr:rowOff>116416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437AD0-106D-4A01-BD95-EC607D74FF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116415</xdr:colOff>
      <xdr:row>14</xdr:row>
      <xdr:rowOff>84665</xdr:rowOff>
    </xdr:from>
    <xdr:to>
      <xdr:col>12</xdr:col>
      <xdr:colOff>95250</xdr:colOff>
      <xdr:row>27</xdr:row>
      <xdr:rowOff>116416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B2BE6A-993D-4B13-AB4A-37954FE89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105833</xdr:colOff>
      <xdr:row>14</xdr:row>
      <xdr:rowOff>52917</xdr:rowOff>
    </xdr:from>
    <xdr:to>
      <xdr:col>8</xdr:col>
      <xdr:colOff>42333</xdr:colOff>
      <xdr:row>27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B2E264-5FBB-4367-B444-0E74142B2E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169332</xdr:colOff>
      <xdr:row>14</xdr:row>
      <xdr:rowOff>63499</xdr:rowOff>
    </xdr:from>
    <xdr:to>
      <xdr:col>12</xdr:col>
      <xdr:colOff>148167</xdr:colOff>
      <xdr:row>27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C406E3-3D9C-48AD-8667-5E2691463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125" workbookViewId="0">
      <selection activeCell="D13" sqref="D13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>
      <c r="A1" s="3" t="s">
        <v>17</v>
      </c>
    </row>
    <row r="3" spans="1:9">
      <c r="A3" s="3" t="s">
        <v>25</v>
      </c>
      <c r="B3" t="s">
        <v>55</v>
      </c>
    </row>
    <row r="4" spans="1:9">
      <c r="A4" s="3"/>
      <c r="B4" t="s">
        <v>111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83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112</v>
      </c>
      <c r="D12" t="s">
        <v>145</v>
      </c>
      <c r="E12" t="s">
        <v>145</v>
      </c>
      <c r="F12" t="s">
        <v>114</v>
      </c>
      <c r="G12" t="s">
        <v>115</v>
      </c>
      <c r="I12"/>
    </row>
    <row r="13" spans="1:9">
      <c r="C13" t="s">
        <v>113</v>
      </c>
      <c r="D13" t="s">
        <v>145</v>
      </c>
      <c r="E13" t="s">
        <v>145</v>
      </c>
      <c r="F13" t="s">
        <v>114</v>
      </c>
      <c r="G13" t="s">
        <v>115</v>
      </c>
      <c r="I13"/>
    </row>
    <row r="14" spans="1:9">
      <c r="G14"/>
      <c r="I14"/>
    </row>
    <row r="15" spans="1:9">
      <c r="I15"/>
    </row>
    <row r="16" spans="1:9"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2"/>
  <sheetViews>
    <sheetView topLeftCell="A24" zoomScale="137" zoomScaleNormal="90" workbookViewId="0">
      <pane ySplit="4600" topLeftCell="A16" activePane="bottomLeft"/>
      <selection pane="bottomLeft" activeCell="A35" sqref="A35:XFD35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5" width="8.5" style="7" customWidth="1"/>
    <col min="26" max="26" width="8.5" style="220" customWidth="1"/>
    <col min="27" max="29" width="8.5" style="7" customWidth="1"/>
    <col min="30" max="30" width="45.5" style="7" customWidth="1"/>
    <col min="31" max="16384" width="10.6640625" style="7"/>
  </cols>
  <sheetData>
    <row r="1" spans="1:30" ht="14" thickBot="1"/>
    <row r="2" spans="1:30" ht="14" thickBot="1">
      <c r="A2" s="8" t="s">
        <v>9</v>
      </c>
      <c r="B2" s="9"/>
      <c r="C2" s="281" t="s">
        <v>33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3"/>
      <c r="O2" s="281" t="s">
        <v>36</v>
      </c>
      <c r="P2" s="282"/>
      <c r="Q2" s="282"/>
      <c r="R2" s="282"/>
      <c r="S2" s="282"/>
      <c r="T2" s="282"/>
      <c r="U2" s="282"/>
      <c r="V2" s="282"/>
      <c r="W2" s="283"/>
      <c r="X2" s="70"/>
      <c r="Y2" s="70"/>
      <c r="Z2" s="254"/>
      <c r="AA2" s="70"/>
      <c r="AB2" s="70"/>
      <c r="AC2" s="70"/>
      <c r="AD2" s="12" t="s">
        <v>0</v>
      </c>
    </row>
    <row r="3" spans="1:30">
      <c r="A3" s="25"/>
      <c r="B3" s="46"/>
      <c r="C3" s="284" t="s">
        <v>34</v>
      </c>
      <c r="D3" s="285"/>
      <c r="E3" s="286"/>
      <c r="F3" s="284" t="s">
        <v>103</v>
      </c>
      <c r="G3" s="285"/>
      <c r="H3" s="286"/>
      <c r="I3" s="284" t="s">
        <v>35</v>
      </c>
      <c r="J3" s="288"/>
      <c r="K3" s="286"/>
      <c r="L3" s="284" t="s">
        <v>102</v>
      </c>
      <c r="M3" s="285"/>
      <c r="N3" s="286"/>
      <c r="O3" s="16"/>
      <c r="P3" s="16"/>
      <c r="Q3" s="251"/>
      <c r="R3" s="80"/>
      <c r="S3" s="70"/>
      <c r="T3" s="259"/>
      <c r="U3" s="80"/>
      <c r="V3" s="70"/>
      <c r="W3" s="259"/>
      <c r="X3" s="16"/>
      <c r="Y3" s="16"/>
      <c r="Z3" s="251"/>
      <c r="AA3" s="16"/>
      <c r="AB3" s="16"/>
      <c r="AC3" s="16"/>
      <c r="AD3" s="82"/>
    </row>
    <row r="4" spans="1:30">
      <c r="A4" s="25"/>
      <c r="B4" s="14" t="s">
        <v>1</v>
      </c>
      <c r="C4" s="104" t="s">
        <v>50</v>
      </c>
      <c r="D4" s="6" t="s">
        <v>51</v>
      </c>
      <c r="E4" s="221" t="s">
        <v>80</v>
      </c>
      <c r="F4" s="104" t="s">
        <v>50</v>
      </c>
      <c r="G4" s="6" t="s">
        <v>51</v>
      </c>
      <c r="H4" s="221" t="s">
        <v>80</v>
      </c>
      <c r="I4" s="104" t="s">
        <v>50</v>
      </c>
      <c r="J4" s="6" t="s">
        <v>51</v>
      </c>
      <c r="K4" s="221" t="s">
        <v>80</v>
      </c>
      <c r="L4" s="104" t="s">
        <v>50</v>
      </c>
      <c r="M4" s="6" t="s">
        <v>51</v>
      </c>
      <c r="N4" s="221" t="s">
        <v>80</v>
      </c>
      <c r="O4" s="16"/>
      <c r="P4" s="16"/>
      <c r="Q4" s="251"/>
      <c r="R4" s="104" t="s">
        <v>50</v>
      </c>
      <c r="S4" s="6" t="s">
        <v>51</v>
      </c>
      <c r="T4" s="221" t="s">
        <v>80</v>
      </c>
      <c r="U4" s="104" t="s">
        <v>50</v>
      </c>
      <c r="V4" s="6" t="s">
        <v>51</v>
      </c>
      <c r="W4" s="221" t="s">
        <v>80</v>
      </c>
      <c r="X4" s="16"/>
      <c r="Y4" s="16"/>
      <c r="Z4" s="251"/>
      <c r="AA4" s="16"/>
      <c r="AB4" s="16"/>
      <c r="AC4" s="16"/>
      <c r="AD4" s="82"/>
    </row>
    <row r="5" spans="1:30">
      <c r="A5" s="13" t="s">
        <v>148</v>
      </c>
      <c r="B5" s="78" t="s">
        <v>27</v>
      </c>
      <c r="C5" s="213">
        <v>120</v>
      </c>
      <c r="D5" s="153">
        <f t="shared" ref="D5:H10" si="0">$C5</f>
        <v>120</v>
      </c>
      <c r="E5" s="222">
        <f t="shared" si="0"/>
        <v>120</v>
      </c>
      <c r="F5" s="213">
        <v>120</v>
      </c>
      <c r="G5" s="153">
        <f t="shared" si="0"/>
        <v>120</v>
      </c>
      <c r="H5" s="222">
        <f t="shared" si="0"/>
        <v>120</v>
      </c>
      <c r="I5" s="18"/>
      <c r="K5" s="229"/>
      <c r="L5" s="18"/>
      <c r="N5" s="229"/>
      <c r="O5" s="22"/>
      <c r="P5" s="22"/>
      <c r="Q5" s="185"/>
      <c r="R5" s="38"/>
      <c r="S5" s="22"/>
      <c r="T5" s="118"/>
      <c r="U5" s="38"/>
      <c r="V5" s="22"/>
      <c r="W5" s="118"/>
      <c r="X5" s="27"/>
      <c r="Y5" s="27"/>
      <c r="Z5" s="245"/>
      <c r="AA5" s="27"/>
      <c r="AB5" s="16"/>
      <c r="AC5" s="16"/>
      <c r="AD5" s="20" t="s">
        <v>139</v>
      </c>
    </row>
    <row r="6" spans="1:30">
      <c r="A6" s="13" t="s">
        <v>93</v>
      </c>
      <c r="B6" s="78"/>
      <c r="C6" s="213">
        <v>240</v>
      </c>
      <c r="D6" s="153">
        <f t="shared" ref="D6:E8" si="1">$C6</f>
        <v>240</v>
      </c>
      <c r="E6" s="223">
        <f t="shared" si="1"/>
        <v>240</v>
      </c>
      <c r="F6" s="213">
        <v>240</v>
      </c>
      <c r="G6" s="153">
        <f t="shared" ref="G6:H8" si="2">$C6</f>
        <v>240</v>
      </c>
      <c r="H6" s="223">
        <f t="shared" si="2"/>
        <v>240</v>
      </c>
      <c r="I6" s="18"/>
      <c r="K6" s="229"/>
      <c r="L6" s="18"/>
      <c r="N6" s="229"/>
      <c r="O6" s="22"/>
      <c r="P6" s="22"/>
      <c r="Q6" s="185"/>
      <c r="R6" s="38"/>
      <c r="S6" s="22"/>
      <c r="T6" s="118"/>
      <c r="U6" s="38"/>
      <c r="V6" s="22"/>
      <c r="W6" s="118"/>
      <c r="X6" s="27"/>
      <c r="Y6" s="27"/>
      <c r="Z6" s="245"/>
      <c r="AA6" s="27"/>
      <c r="AB6" s="16"/>
      <c r="AC6" s="16"/>
      <c r="AD6" s="20" t="s">
        <v>95</v>
      </c>
    </row>
    <row r="7" spans="1:30">
      <c r="A7" s="275" t="s">
        <v>147</v>
      </c>
      <c r="B7" s="78"/>
      <c r="C7" s="213">
        <f>48*3</f>
        <v>144</v>
      </c>
      <c r="D7" s="153">
        <f t="shared" si="1"/>
        <v>144</v>
      </c>
      <c r="E7" s="223">
        <f t="shared" si="1"/>
        <v>144</v>
      </c>
      <c r="F7" s="213">
        <f>48*3</f>
        <v>144</v>
      </c>
      <c r="G7" s="153">
        <f t="shared" si="2"/>
        <v>144</v>
      </c>
      <c r="H7" s="223">
        <f t="shared" si="2"/>
        <v>144</v>
      </c>
      <c r="I7" s="18"/>
      <c r="K7" s="229"/>
      <c r="L7" s="18"/>
      <c r="N7" s="229"/>
      <c r="O7" s="22"/>
      <c r="P7" s="22"/>
      <c r="Q7" s="185"/>
      <c r="R7" s="38"/>
      <c r="S7" s="22"/>
      <c r="T7" s="118"/>
      <c r="U7" s="38"/>
      <c r="V7" s="22"/>
      <c r="W7" s="118"/>
      <c r="X7" s="27"/>
      <c r="Y7" s="27"/>
      <c r="Z7" s="245"/>
      <c r="AA7" s="27"/>
      <c r="AB7" s="16"/>
      <c r="AC7" s="16"/>
      <c r="AD7" s="20"/>
    </row>
    <row r="8" spans="1:30">
      <c r="A8" s="13" t="s">
        <v>94</v>
      </c>
      <c r="B8" s="78" t="s">
        <v>27</v>
      </c>
      <c r="C8" s="213">
        <v>120</v>
      </c>
      <c r="D8" s="153">
        <f t="shared" si="1"/>
        <v>120</v>
      </c>
      <c r="E8" s="223">
        <f t="shared" si="1"/>
        <v>120</v>
      </c>
      <c r="F8" s="213">
        <v>120</v>
      </c>
      <c r="G8" s="153">
        <f t="shared" si="2"/>
        <v>120</v>
      </c>
      <c r="H8" s="223">
        <f t="shared" si="2"/>
        <v>120</v>
      </c>
      <c r="I8" s="18"/>
      <c r="K8" s="229"/>
      <c r="L8" s="18"/>
      <c r="N8" s="229"/>
      <c r="O8" s="22"/>
      <c r="P8" s="22"/>
      <c r="Q8" s="185"/>
      <c r="R8" s="38"/>
      <c r="S8" s="22"/>
      <c r="T8" s="118"/>
      <c r="U8" s="38"/>
      <c r="V8" s="22"/>
      <c r="W8" s="118"/>
      <c r="X8" s="27"/>
      <c r="Y8" s="27"/>
      <c r="Z8" s="245"/>
      <c r="AA8" s="27"/>
      <c r="AB8" s="16"/>
      <c r="AC8" s="16"/>
      <c r="AD8" s="20" t="s">
        <v>140</v>
      </c>
    </row>
    <row r="9" spans="1:30">
      <c r="A9" s="13" t="s">
        <v>28</v>
      </c>
      <c r="B9" s="79" t="s">
        <v>29</v>
      </c>
      <c r="C9" s="213">
        <v>100</v>
      </c>
      <c r="D9" s="153">
        <f t="shared" si="0"/>
        <v>100</v>
      </c>
      <c r="E9" s="222">
        <f t="shared" si="0"/>
        <v>100</v>
      </c>
      <c r="F9" s="213">
        <v>100</v>
      </c>
      <c r="G9" s="153">
        <f t="shared" si="0"/>
        <v>100</v>
      </c>
      <c r="H9" s="222">
        <f t="shared" si="0"/>
        <v>100</v>
      </c>
      <c r="I9" s="18"/>
      <c r="K9" s="229"/>
      <c r="L9" s="18"/>
      <c r="N9" s="229"/>
      <c r="O9" s="22"/>
      <c r="P9" s="22"/>
      <c r="Q9" s="185"/>
      <c r="R9" s="38"/>
      <c r="S9" s="22"/>
      <c r="T9" s="118"/>
      <c r="U9" s="38"/>
      <c r="V9" s="22"/>
      <c r="W9" s="118"/>
      <c r="X9" s="27"/>
      <c r="Y9" s="27"/>
      <c r="Z9" s="245"/>
      <c r="AA9" s="27"/>
      <c r="AB9" s="16"/>
      <c r="AC9" s="16"/>
      <c r="AD9" s="20" t="s">
        <v>139</v>
      </c>
    </row>
    <row r="10" spans="1:30">
      <c r="A10" s="13" t="s">
        <v>100</v>
      </c>
      <c r="B10" s="19"/>
      <c r="C10" s="110">
        <v>66</v>
      </c>
      <c r="D10" s="173">
        <f t="shared" si="0"/>
        <v>66</v>
      </c>
      <c r="E10" s="222">
        <f t="shared" si="0"/>
        <v>66</v>
      </c>
      <c r="F10" s="110">
        <v>66</v>
      </c>
      <c r="G10" s="173">
        <f t="shared" si="0"/>
        <v>66</v>
      </c>
      <c r="H10" s="222">
        <f t="shared" si="0"/>
        <v>66</v>
      </c>
      <c r="I10" s="18"/>
      <c r="K10" s="229"/>
      <c r="L10" s="114"/>
      <c r="M10" s="153"/>
      <c r="N10" s="222"/>
      <c r="O10" s="21"/>
      <c r="P10" s="21"/>
      <c r="Q10" s="185"/>
      <c r="R10" s="109"/>
      <c r="S10" s="21"/>
      <c r="T10" s="118"/>
      <c r="U10" s="109"/>
      <c r="V10" s="21"/>
      <c r="W10" s="118"/>
      <c r="X10" s="17"/>
      <c r="Y10" s="17"/>
      <c r="Z10" s="181"/>
      <c r="AA10" s="17"/>
      <c r="AB10" s="17"/>
      <c r="AC10" s="17"/>
      <c r="AD10" s="20" t="s">
        <v>140</v>
      </c>
    </row>
    <row r="11" spans="1:30">
      <c r="A11" s="18" t="s">
        <v>58</v>
      </c>
      <c r="B11" s="19" t="s">
        <v>60</v>
      </c>
      <c r="C11" s="108">
        <v>-94.03</v>
      </c>
      <c r="D11" s="102">
        <v>-94.03</v>
      </c>
      <c r="E11" s="209">
        <v>-94.03</v>
      </c>
      <c r="F11" s="108">
        <v>-94.03</v>
      </c>
      <c r="G11" s="102">
        <v>-94.03</v>
      </c>
      <c r="H11" s="209">
        <v>-94.03</v>
      </c>
      <c r="I11" s="114"/>
      <c r="J11" s="153"/>
      <c r="K11" s="222"/>
      <c r="L11" s="114"/>
      <c r="M11" s="153"/>
      <c r="N11" s="222"/>
      <c r="O11" s="21"/>
      <c r="P11" s="22"/>
      <c r="Q11" s="185"/>
      <c r="R11" s="38"/>
      <c r="S11" s="22"/>
      <c r="T11" s="118"/>
      <c r="U11" s="38"/>
      <c r="V11" s="22"/>
      <c r="W11" s="118"/>
      <c r="X11" s="27"/>
      <c r="Y11" s="27"/>
      <c r="Z11" s="245"/>
      <c r="AA11" s="27"/>
      <c r="AB11" s="16"/>
      <c r="AC11" s="16"/>
      <c r="AD11" s="20" t="s">
        <v>141</v>
      </c>
    </row>
    <row r="12" spans="1:30" ht="14" thickBot="1">
      <c r="A12" s="18" t="s">
        <v>149</v>
      </c>
      <c r="B12" s="19" t="s">
        <v>2</v>
      </c>
      <c r="C12" s="112"/>
      <c r="D12" s="71"/>
      <c r="E12" s="224"/>
      <c r="F12" s="112"/>
      <c r="G12" s="71"/>
      <c r="H12" s="224"/>
      <c r="I12" s="171">
        <v>-1.75</v>
      </c>
      <c r="J12" s="194">
        <v>-1.75</v>
      </c>
      <c r="K12" s="243">
        <v>-1.75</v>
      </c>
      <c r="L12" s="195">
        <v>-1.75</v>
      </c>
      <c r="M12" s="196">
        <v>-1.75</v>
      </c>
      <c r="N12" s="243">
        <v>-1.75</v>
      </c>
      <c r="O12" s="21"/>
      <c r="P12" s="21"/>
      <c r="Q12" s="185"/>
      <c r="R12" s="109"/>
      <c r="S12" s="21"/>
      <c r="T12" s="118"/>
      <c r="U12" s="109"/>
      <c r="V12" s="21"/>
      <c r="W12" s="118"/>
      <c r="X12" s="17"/>
      <c r="Y12" s="17"/>
      <c r="Z12" s="181"/>
      <c r="AA12" s="17"/>
      <c r="AB12" s="17"/>
      <c r="AC12" s="17"/>
      <c r="AD12" s="20" t="s">
        <v>141</v>
      </c>
    </row>
    <row r="13" spans="1:30" ht="14" thickBot="1">
      <c r="A13" s="18" t="s">
        <v>81</v>
      </c>
      <c r="B13" s="19"/>
      <c r="C13" s="294">
        <v>0</v>
      </c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6"/>
      <c r="O13" s="21"/>
      <c r="P13" s="21"/>
      <c r="Q13" s="185"/>
      <c r="R13" s="109"/>
      <c r="S13" s="21"/>
      <c r="T13" s="118"/>
      <c r="U13" s="109"/>
      <c r="V13" s="21"/>
      <c r="W13" s="118"/>
      <c r="X13" s="17"/>
      <c r="Y13" s="17"/>
      <c r="Z13" s="181"/>
      <c r="AA13" s="17"/>
      <c r="AB13" s="17"/>
      <c r="AC13" s="17"/>
      <c r="AD13" s="20" t="s">
        <v>141</v>
      </c>
    </row>
    <row r="14" spans="1:30" ht="14" thickBot="1">
      <c r="A14" s="18" t="s">
        <v>82</v>
      </c>
      <c r="B14" s="19"/>
      <c r="C14" s="294">
        <v>1</v>
      </c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6"/>
      <c r="O14" s="21"/>
      <c r="P14" s="21"/>
      <c r="Q14" s="185"/>
      <c r="R14" s="109"/>
      <c r="S14" s="21"/>
      <c r="T14" s="118"/>
      <c r="U14" s="109"/>
      <c r="V14" s="21"/>
      <c r="W14" s="118"/>
      <c r="X14" s="17"/>
      <c r="Y14" s="17"/>
      <c r="Z14" s="181"/>
      <c r="AA14" s="17"/>
      <c r="AB14" s="17"/>
      <c r="AC14" s="17"/>
      <c r="AD14" s="20" t="s">
        <v>141</v>
      </c>
    </row>
    <row r="15" spans="1:30">
      <c r="A15" s="18" t="s">
        <v>37</v>
      </c>
      <c r="B15" s="19" t="s">
        <v>2</v>
      </c>
      <c r="C15" s="197"/>
      <c r="D15" s="198"/>
      <c r="E15" s="225"/>
      <c r="F15" s="197"/>
      <c r="G15" s="198"/>
      <c r="H15" s="225"/>
      <c r="I15" s="199"/>
      <c r="J15" s="198"/>
      <c r="K15" s="225"/>
      <c r="L15" s="198"/>
      <c r="M15" s="198"/>
      <c r="N15" s="225"/>
      <c r="O15" s="21"/>
      <c r="P15" s="21"/>
      <c r="Q15" s="185"/>
      <c r="R15" s="108">
        <v>-1</v>
      </c>
      <c r="S15" s="21">
        <f t="shared" ref="S15:T17" si="3">$R15</f>
        <v>-1</v>
      </c>
      <c r="T15" s="118">
        <f t="shared" si="3"/>
        <v>-1</v>
      </c>
      <c r="U15" s="109"/>
      <c r="V15" s="21"/>
      <c r="W15" s="118"/>
      <c r="X15" s="17"/>
      <c r="Y15" s="17"/>
      <c r="Z15" s="181"/>
      <c r="AA15" s="17"/>
      <c r="AB15" s="17"/>
      <c r="AC15" s="17"/>
      <c r="AD15" s="20" t="s">
        <v>38</v>
      </c>
    </row>
    <row r="16" spans="1:30">
      <c r="A16" s="18" t="s">
        <v>54</v>
      </c>
      <c r="B16" s="19"/>
      <c r="C16" s="69"/>
      <c r="D16"/>
      <c r="E16" s="226"/>
      <c r="F16" s="69"/>
      <c r="G16"/>
      <c r="H16" s="226"/>
      <c r="I16" s="63"/>
      <c r="J16"/>
      <c r="K16" s="226"/>
      <c r="L16"/>
      <c r="M16"/>
      <c r="N16" s="226"/>
      <c r="O16" s="21"/>
      <c r="P16" s="21"/>
      <c r="Q16" s="185"/>
      <c r="R16" s="110">
        <v>66</v>
      </c>
      <c r="S16" s="173">
        <f t="shared" si="3"/>
        <v>66</v>
      </c>
      <c r="T16" s="222">
        <f t="shared" si="3"/>
        <v>66</v>
      </c>
      <c r="U16" s="109"/>
      <c r="V16" s="21"/>
      <c r="W16" s="118"/>
      <c r="X16" s="17"/>
      <c r="Y16" s="17"/>
      <c r="Z16" s="181"/>
      <c r="AA16" s="17"/>
      <c r="AB16" s="17"/>
      <c r="AC16" s="17"/>
      <c r="AD16" s="57" t="s">
        <v>78</v>
      </c>
    </row>
    <row r="17" spans="1:30">
      <c r="A17" s="18" t="s">
        <v>84</v>
      </c>
      <c r="B17" s="78" t="s">
        <v>27</v>
      </c>
      <c r="C17" s="69"/>
      <c r="D17"/>
      <c r="E17" s="226"/>
      <c r="F17" s="69"/>
      <c r="G17"/>
      <c r="H17" s="226"/>
      <c r="I17" s="63"/>
      <c r="J17"/>
      <c r="K17" s="226"/>
      <c r="L17"/>
      <c r="M17"/>
      <c r="N17" s="226"/>
      <c r="O17" s="21"/>
      <c r="P17" s="21"/>
      <c r="Q17" s="185"/>
      <c r="R17" s="110">
        <v>120</v>
      </c>
      <c r="S17" s="173">
        <f t="shared" si="3"/>
        <v>120</v>
      </c>
      <c r="T17" s="222">
        <f t="shared" si="3"/>
        <v>120</v>
      </c>
      <c r="U17" s="109"/>
      <c r="V17" s="21"/>
      <c r="W17" s="118"/>
      <c r="X17" s="17"/>
      <c r="Y17" s="17"/>
      <c r="Z17" s="181"/>
      <c r="AA17" s="17"/>
      <c r="AB17" s="17"/>
      <c r="AC17" s="17"/>
      <c r="AD17" s="57" t="s">
        <v>85</v>
      </c>
    </row>
    <row r="18" spans="1:30">
      <c r="A18" s="74" t="s">
        <v>63</v>
      </c>
      <c r="B18" s="78" t="s">
        <v>31</v>
      </c>
      <c r="C18" s="149"/>
      <c r="D18" s="174"/>
      <c r="E18" s="227"/>
      <c r="F18" s="149"/>
      <c r="G18" s="174"/>
      <c r="H18" s="227"/>
      <c r="I18" s="149"/>
      <c r="J18" s="174"/>
      <c r="K18" s="227"/>
      <c r="L18" s="174"/>
      <c r="M18" s="174"/>
      <c r="N18" s="227"/>
      <c r="O18" s="22"/>
      <c r="P18" s="22"/>
      <c r="Q18" s="185"/>
      <c r="R18" s="122">
        <f>-85.3</f>
        <v>-85.3</v>
      </c>
      <c r="S18" s="157">
        <v>-82.7</v>
      </c>
      <c r="T18" s="209">
        <v>-81.7</v>
      </c>
      <c r="U18" s="38"/>
      <c r="V18" s="22"/>
      <c r="W18" s="118"/>
      <c r="X18" s="22"/>
      <c r="Y18" s="23"/>
      <c r="Z18" s="181"/>
      <c r="AA18" s="23"/>
      <c r="AB18" s="23"/>
      <c r="AC18" s="23"/>
      <c r="AD18" s="57" t="s">
        <v>52</v>
      </c>
    </row>
    <row r="19" spans="1:30">
      <c r="A19" s="91" t="s">
        <v>64</v>
      </c>
      <c r="B19" s="92" t="s">
        <v>31</v>
      </c>
      <c r="C19" s="149"/>
      <c r="D19" s="174"/>
      <c r="E19" s="227"/>
      <c r="F19" s="149"/>
      <c r="G19" s="174"/>
      <c r="H19" s="227"/>
      <c r="I19" s="111"/>
      <c r="J19" s="175"/>
      <c r="K19" s="227"/>
      <c r="L19" s="175"/>
      <c r="M19" s="175"/>
      <c r="N19" s="227"/>
      <c r="O19" s="22"/>
      <c r="P19" s="22"/>
      <c r="Q19" s="185"/>
      <c r="R19" s="159">
        <f>-74.4</f>
        <v>-74.400000000000006</v>
      </c>
      <c r="S19" s="189">
        <v>-70.099999999999994</v>
      </c>
      <c r="T19" s="209">
        <v>-68.900000000000006</v>
      </c>
      <c r="U19" s="117"/>
      <c r="V19" s="185"/>
      <c r="W19" s="118"/>
      <c r="X19" s="22"/>
      <c r="Y19" s="23"/>
      <c r="Z19" s="181"/>
      <c r="AA19" s="23"/>
      <c r="AB19" s="23"/>
      <c r="AC19" s="23"/>
      <c r="AD19" s="210" t="s">
        <v>61</v>
      </c>
    </row>
    <row r="20" spans="1:30" ht="14">
      <c r="A20" s="18" t="s">
        <v>65</v>
      </c>
      <c r="B20" s="19" t="s">
        <v>2</v>
      </c>
      <c r="C20" s="111"/>
      <c r="D20" s="175"/>
      <c r="E20" s="227"/>
      <c r="F20" s="111"/>
      <c r="G20" s="175"/>
      <c r="H20" s="227"/>
      <c r="I20" s="113"/>
      <c r="J20" s="175"/>
      <c r="K20" s="227"/>
      <c r="L20" s="188"/>
      <c r="M20" s="188"/>
      <c r="N20" s="249"/>
      <c r="O20" s="21"/>
      <c r="P20" s="21"/>
      <c r="Q20" s="185"/>
      <c r="R20" s="122">
        <v>7</v>
      </c>
      <c r="S20" s="21">
        <f t="shared" ref="S20:T23" si="4">$R20</f>
        <v>7</v>
      </c>
      <c r="T20" s="118">
        <f t="shared" si="4"/>
        <v>7</v>
      </c>
      <c r="U20" s="109"/>
      <c r="V20" s="21"/>
      <c r="W20" s="118"/>
      <c r="X20" s="17"/>
      <c r="Y20" s="17"/>
      <c r="Z20" s="181"/>
      <c r="AA20" s="17"/>
      <c r="AB20" s="17"/>
      <c r="AC20" s="17"/>
      <c r="AD20" s="20" t="s">
        <v>56</v>
      </c>
    </row>
    <row r="21" spans="1:30" ht="14">
      <c r="A21" s="91" t="s">
        <v>77</v>
      </c>
      <c r="B21" s="92" t="s">
        <v>2</v>
      </c>
      <c r="C21" s="111"/>
      <c r="D21" s="175"/>
      <c r="E21" s="227"/>
      <c r="F21" s="111"/>
      <c r="G21" s="175"/>
      <c r="H21" s="227"/>
      <c r="I21" s="113"/>
      <c r="J21" s="175"/>
      <c r="K21" s="227"/>
      <c r="L21" s="188"/>
      <c r="M21" s="188"/>
      <c r="N21" s="249"/>
      <c r="O21" s="21"/>
      <c r="P21" s="21"/>
      <c r="Q21" s="185"/>
      <c r="R21" s="159">
        <v>7</v>
      </c>
      <c r="S21" s="185">
        <f t="shared" si="4"/>
        <v>7</v>
      </c>
      <c r="T21" s="118">
        <f t="shared" si="4"/>
        <v>7</v>
      </c>
      <c r="U21" s="148"/>
      <c r="V21" s="173"/>
      <c r="W21" s="222"/>
      <c r="X21" s="17"/>
      <c r="Y21" s="17"/>
      <c r="Z21" s="181"/>
      <c r="AA21" s="17"/>
      <c r="AB21" s="17"/>
      <c r="AC21" s="17"/>
      <c r="AD21" s="210" t="s">
        <v>62</v>
      </c>
    </row>
    <row r="22" spans="1:30" ht="15">
      <c r="A22" s="18" t="s">
        <v>89</v>
      </c>
      <c r="B22" s="19" t="s">
        <v>2</v>
      </c>
      <c r="C22" s="111"/>
      <c r="D22" s="175"/>
      <c r="E22" s="227"/>
      <c r="F22" s="111"/>
      <c r="G22" s="175"/>
      <c r="H22" s="227"/>
      <c r="I22" s="113"/>
      <c r="J22" s="175"/>
      <c r="K22" s="227"/>
      <c r="L22" s="188"/>
      <c r="M22" s="188"/>
      <c r="N22" s="249"/>
      <c r="O22" s="21"/>
      <c r="P22" s="21"/>
      <c r="Q22" s="185"/>
      <c r="R22" s="122">
        <v>1</v>
      </c>
      <c r="S22" s="21">
        <f t="shared" si="4"/>
        <v>1</v>
      </c>
      <c r="T22" s="118">
        <f t="shared" si="4"/>
        <v>1</v>
      </c>
      <c r="U22" s="18"/>
      <c r="W22" s="229"/>
      <c r="X22" s="17"/>
      <c r="Y22" s="17"/>
      <c r="Z22" s="181"/>
      <c r="AA22" s="17"/>
      <c r="AB22" s="17"/>
      <c r="AC22" s="17"/>
      <c r="AD22" s="20" t="s">
        <v>91</v>
      </c>
    </row>
    <row r="23" spans="1:30" ht="15">
      <c r="A23" s="91" t="s">
        <v>90</v>
      </c>
      <c r="B23" s="92" t="s">
        <v>2</v>
      </c>
      <c r="C23" s="111"/>
      <c r="D23" s="175"/>
      <c r="E23" s="227"/>
      <c r="F23" s="111"/>
      <c r="G23" s="175"/>
      <c r="H23" s="227"/>
      <c r="I23" s="113"/>
      <c r="J23" s="175"/>
      <c r="K23" s="227"/>
      <c r="L23" s="188"/>
      <c r="M23" s="188"/>
      <c r="N23" s="249"/>
      <c r="O23" s="21"/>
      <c r="P23" s="21"/>
      <c r="Q23" s="185"/>
      <c r="R23" s="159">
        <v>1</v>
      </c>
      <c r="S23" s="185">
        <f t="shared" si="4"/>
        <v>1</v>
      </c>
      <c r="T23" s="118">
        <f t="shared" si="4"/>
        <v>1</v>
      </c>
      <c r="U23" s="18"/>
      <c r="W23" s="229"/>
      <c r="X23" s="17"/>
      <c r="Y23" s="17"/>
      <c r="Z23" s="181"/>
      <c r="AA23" s="17"/>
      <c r="AB23" s="17"/>
      <c r="AC23" s="17"/>
      <c r="AD23" s="210" t="s">
        <v>92</v>
      </c>
    </row>
    <row r="24" spans="1:30">
      <c r="A24" s="94" t="s">
        <v>69</v>
      </c>
      <c r="B24" s="19" t="s">
        <v>2</v>
      </c>
      <c r="C24" s="111"/>
      <c r="D24" s="175"/>
      <c r="E24" s="227"/>
      <c r="F24" s="111"/>
      <c r="G24" s="175"/>
      <c r="H24" s="227"/>
      <c r="I24" s="113"/>
      <c r="J24" s="175"/>
      <c r="K24" s="227"/>
      <c r="L24" s="188"/>
      <c r="M24" s="188"/>
      <c r="N24" s="249"/>
      <c r="O24" s="21"/>
      <c r="P24" s="21"/>
      <c r="Q24" s="185"/>
      <c r="R24" s="18"/>
      <c r="T24" s="229"/>
      <c r="U24" s="108">
        <v>-10</v>
      </c>
      <c r="V24" s="21">
        <f>$U24</f>
        <v>-10</v>
      </c>
      <c r="W24" s="118">
        <f>$U24</f>
        <v>-10</v>
      </c>
      <c r="X24" s="17"/>
      <c r="Y24" s="129"/>
      <c r="Z24" s="261"/>
      <c r="AA24" s="129"/>
      <c r="AB24" s="129"/>
      <c r="AC24" s="130"/>
      <c r="AD24" s="57" t="s">
        <v>71</v>
      </c>
    </row>
    <row r="25" spans="1:30">
      <c r="A25" s="94" t="s">
        <v>70</v>
      </c>
      <c r="B25" s="19" t="s">
        <v>2</v>
      </c>
      <c r="C25" s="111"/>
      <c r="D25" s="175"/>
      <c r="E25" s="227"/>
      <c r="F25" s="111"/>
      <c r="G25" s="175"/>
      <c r="H25" s="227"/>
      <c r="I25" s="113"/>
      <c r="J25" s="175"/>
      <c r="K25" s="227"/>
      <c r="L25" s="188"/>
      <c r="M25" s="188"/>
      <c r="N25" s="249"/>
      <c r="O25" s="21"/>
      <c r="P25" s="21"/>
      <c r="Q25" s="185"/>
      <c r="R25" s="18"/>
      <c r="T25" s="229"/>
      <c r="U25" s="108">
        <v>20</v>
      </c>
      <c r="V25" s="21">
        <f>$U25</f>
        <v>20</v>
      </c>
      <c r="W25" s="118">
        <f>$U25</f>
        <v>20</v>
      </c>
      <c r="X25" s="17"/>
      <c r="Y25" s="129"/>
      <c r="Z25" s="261"/>
      <c r="AA25" s="129"/>
      <c r="AB25" s="129"/>
      <c r="AC25" s="129"/>
      <c r="AD25" s="57" t="s">
        <v>72</v>
      </c>
    </row>
    <row r="26" spans="1:30" ht="14" thickBot="1">
      <c r="A26" s="214" t="s">
        <v>146</v>
      </c>
      <c r="B26" s="215"/>
      <c r="C26" s="112"/>
      <c r="D26" s="176"/>
      <c r="E26" s="228"/>
      <c r="F26" s="112"/>
      <c r="G26" s="176"/>
      <c r="H26" s="228"/>
      <c r="I26" s="112"/>
      <c r="J26" s="67"/>
      <c r="K26" s="244"/>
      <c r="L26" s="176"/>
      <c r="M26" s="67"/>
      <c r="N26" s="244"/>
      <c r="O26" s="67"/>
      <c r="P26" s="67"/>
      <c r="Q26" s="252"/>
      <c r="R26" s="115"/>
      <c r="S26" s="67"/>
      <c r="T26" s="244"/>
      <c r="U26" s="115"/>
      <c r="V26" s="67"/>
      <c r="W26" s="244"/>
      <c r="X26" s="71"/>
      <c r="Y26" s="71"/>
      <c r="Z26" s="262"/>
      <c r="AA26" s="71"/>
      <c r="AB26" s="71"/>
      <c r="AC26" s="71"/>
      <c r="AD26" s="44"/>
    </row>
    <row r="27" spans="1:30">
      <c r="A27" s="131"/>
      <c r="B27" s="17"/>
      <c r="C27" s="17"/>
      <c r="D27" s="17"/>
      <c r="E27" s="181"/>
      <c r="F27" s="17"/>
      <c r="G27" s="17"/>
      <c r="H27" s="181"/>
      <c r="I27" s="17"/>
      <c r="J27" s="21"/>
      <c r="K27" s="185"/>
      <c r="L27" s="21"/>
      <c r="M27" s="21"/>
      <c r="N27" s="185"/>
      <c r="O27" s="21"/>
      <c r="P27" s="21"/>
      <c r="Q27" s="185"/>
      <c r="R27" s="21"/>
      <c r="S27" s="21"/>
      <c r="T27" s="185"/>
      <c r="U27" s="21"/>
      <c r="V27" s="21"/>
      <c r="W27" s="185"/>
      <c r="AD27" s="47"/>
    </row>
    <row r="28" spans="1:30" ht="14" thickBot="1">
      <c r="B28" s="17"/>
      <c r="C28" s="17"/>
      <c r="D28" s="17"/>
      <c r="E28" s="181"/>
      <c r="F28" s="17"/>
      <c r="G28" s="17"/>
      <c r="H28" s="181"/>
      <c r="I28" s="17"/>
      <c r="J28" s="22"/>
      <c r="K28" s="185"/>
      <c r="L28" s="22"/>
      <c r="M28" s="22"/>
      <c r="N28" s="185"/>
      <c r="O28" s="22"/>
      <c r="P28" s="22"/>
      <c r="Q28" s="185"/>
      <c r="R28" s="22"/>
      <c r="S28" s="22"/>
      <c r="T28" s="185"/>
      <c r="U28" s="22"/>
      <c r="V28" s="22"/>
      <c r="W28" s="185"/>
      <c r="X28" s="17"/>
      <c r="Y28" s="17"/>
      <c r="Z28" s="181"/>
      <c r="AA28" s="17"/>
      <c r="AB28" s="17"/>
      <c r="AC28" s="17"/>
    </row>
    <row r="29" spans="1:30" ht="14" thickBot="1">
      <c r="A29" s="8" t="s">
        <v>18</v>
      </c>
      <c r="B29" s="24"/>
      <c r="C29" s="281" t="s">
        <v>33</v>
      </c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3"/>
      <c r="O29" s="281" t="s">
        <v>36</v>
      </c>
      <c r="P29" s="282"/>
      <c r="Q29" s="282"/>
      <c r="R29" s="282"/>
      <c r="S29" s="282"/>
      <c r="T29" s="282"/>
      <c r="U29" s="282"/>
      <c r="V29" s="282"/>
      <c r="W29" s="283"/>
      <c r="X29" s="10"/>
      <c r="Y29" s="10"/>
      <c r="Z29" s="233"/>
      <c r="AA29" s="10"/>
      <c r="AB29" s="10"/>
      <c r="AC29" s="10"/>
      <c r="AD29" s="12" t="s">
        <v>0</v>
      </c>
    </row>
    <row r="30" spans="1:30">
      <c r="A30" s="25"/>
      <c r="B30" s="19"/>
      <c r="C30" s="284" t="s">
        <v>34</v>
      </c>
      <c r="D30" s="285"/>
      <c r="E30" s="286"/>
      <c r="F30" s="284" t="s">
        <v>103</v>
      </c>
      <c r="G30" s="285"/>
      <c r="H30" s="286"/>
      <c r="I30" s="284" t="s">
        <v>35</v>
      </c>
      <c r="J30" s="288"/>
      <c r="K30" s="286"/>
      <c r="L30" s="284" t="s">
        <v>102</v>
      </c>
      <c r="M30" s="285"/>
      <c r="N30" s="286"/>
      <c r="O30" s="15"/>
      <c r="P30" s="16"/>
      <c r="Q30" s="251"/>
      <c r="R30" s="80"/>
      <c r="S30" s="70"/>
      <c r="T30" s="259"/>
      <c r="U30" s="80"/>
      <c r="V30" s="70"/>
      <c r="W30" s="259"/>
      <c r="X30" s="17"/>
      <c r="Y30" s="17"/>
      <c r="Z30" s="181"/>
      <c r="AA30" s="17"/>
      <c r="AB30" s="17"/>
      <c r="AC30" s="17"/>
      <c r="AD30" s="82"/>
    </row>
    <row r="31" spans="1:30">
      <c r="A31" s="25"/>
      <c r="B31" s="19"/>
      <c r="C31" s="104" t="s">
        <v>50</v>
      </c>
      <c r="D31" s="6" t="s">
        <v>51</v>
      </c>
      <c r="E31" s="221" t="s">
        <v>80</v>
      </c>
      <c r="F31" s="104" t="s">
        <v>50</v>
      </c>
      <c r="G31" s="6" t="s">
        <v>51</v>
      </c>
      <c r="H31" s="221" t="s">
        <v>80</v>
      </c>
      <c r="I31" s="104" t="s">
        <v>50</v>
      </c>
      <c r="J31" s="6" t="s">
        <v>51</v>
      </c>
      <c r="K31" s="221" t="s">
        <v>80</v>
      </c>
      <c r="L31" s="104" t="s">
        <v>50</v>
      </c>
      <c r="M31" s="6" t="s">
        <v>51</v>
      </c>
      <c r="N31" s="221" t="s">
        <v>80</v>
      </c>
      <c r="O31" s="15"/>
      <c r="P31" s="16"/>
      <c r="Q31" s="251"/>
      <c r="R31" s="104" t="s">
        <v>50</v>
      </c>
      <c r="S31" s="6" t="s">
        <v>51</v>
      </c>
      <c r="T31" s="221" t="s">
        <v>80</v>
      </c>
      <c r="U31" s="104" t="s">
        <v>50</v>
      </c>
      <c r="V31" s="6" t="s">
        <v>51</v>
      </c>
      <c r="W31" s="221" t="s">
        <v>80</v>
      </c>
      <c r="X31" s="17"/>
      <c r="Y31" s="17"/>
      <c r="Z31" s="181"/>
      <c r="AA31" s="17"/>
      <c r="AB31" s="17"/>
      <c r="AC31" s="17"/>
      <c r="AD31" s="82"/>
    </row>
    <row r="32" spans="1:30" ht="15">
      <c r="A32" s="18" t="s">
        <v>41</v>
      </c>
      <c r="B32" s="19" t="s">
        <v>96</v>
      </c>
      <c r="C32" s="33">
        <f t="shared" ref="C32:H32" si="5">(10^12)*(10^-3)*(C5/15)*10^(C11/10)</f>
        <v>3.1629329605450085</v>
      </c>
      <c r="D32" s="34">
        <f t="shared" si="5"/>
        <v>3.1629329605450085</v>
      </c>
      <c r="E32" s="133">
        <f t="shared" si="5"/>
        <v>3.1629329605450085</v>
      </c>
      <c r="F32" s="33">
        <f t="shared" si="5"/>
        <v>3.1629329605450085</v>
      </c>
      <c r="G32" s="34">
        <f t="shared" si="5"/>
        <v>3.1629329605450085</v>
      </c>
      <c r="H32" s="133">
        <f t="shared" si="5"/>
        <v>3.1629329605450085</v>
      </c>
      <c r="I32" s="116">
        <f t="shared" ref="I32:N32" si="6">(10^12)*(10^-3)*(C5/15)*10^((C11+I12)/10)</f>
        <v>2.1139270058575588</v>
      </c>
      <c r="J32" s="26">
        <f t="shared" si="6"/>
        <v>2.1139270058575588</v>
      </c>
      <c r="K32" s="133">
        <f t="shared" si="6"/>
        <v>2.1139270058575588</v>
      </c>
      <c r="L32" s="33">
        <f t="shared" si="6"/>
        <v>2.1139270058575588</v>
      </c>
      <c r="M32" s="34">
        <f t="shared" si="6"/>
        <v>2.1139270058575588</v>
      </c>
      <c r="N32" s="133">
        <f t="shared" si="6"/>
        <v>2.1139270058575588</v>
      </c>
      <c r="O32" s="116"/>
      <c r="P32" s="26"/>
      <c r="Q32" s="177"/>
      <c r="R32" s="116"/>
      <c r="S32" s="26"/>
      <c r="T32" s="133"/>
      <c r="U32" s="116"/>
      <c r="V32" s="26"/>
      <c r="W32" s="133"/>
      <c r="X32" s="26"/>
      <c r="Y32" s="26"/>
      <c r="Z32" s="177"/>
      <c r="AA32" s="26"/>
      <c r="AB32" s="26"/>
      <c r="AC32" s="26"/>
      <c r="AD32" s="20" t="s">
        <v>47</v>
      </c>
    </row>
    <row r="33" spans="1:33">
      <c r="A33" s="134" t="s">
        <v>151</v>
      </c>
      <c r="B33" s="19" t="s">
        <v>2</v>
      </c>
      <c r="C33" s="132"/>
      <c r="D33" s="177"/>
      <c r="E33" s="133"/>
      <c r="F33" s="132"/>
      <c r="G33" s="177"/>
      <c r="H33" s="133"/>
      <c r="I33" s="109">
        <f>10*LOG(I32/(C32+L32))</f>
        <v>-3.9728558233667064</v>
      </c>
      <c r="J33" s="21">
        <f>10*LOG(J32/(D32+M32))</f>
        <v>-3.9728558233667064</v>
      </c>
      <c r="K33" s="118">
        <f>10*LOG(K32/(E32+N32))</f>
        <v>-3.9728558233667064</v>
      </c>
      <c r="L33" s="38">
        <f>10*LOG(L32/(F32+I32))</f>
        <v>-3.9728558233667064</v>
      </c>
      <c r="M33" s="22">
        <f t="shared" ref="M33:N33" si="7">10*LOG(M32/(G32+J32))</f>
        <v>-3.9728558233667064</v>
      </c>
      <c r="N33" s="118">
        <f t="shared" si="7"/>
        <v>-3.9728558233667064</v>
      </c>
      <c r="O33" s="116"/>
      <c r="P33" s="26"/>
      <c r="Q33" s="177"/>
      <c r="R33" s="116"/>
      <c r="S33" s="26"/>
      <c r="T33" s="133"/>
      <c r="U33" s="116"/>
      <c r="V33" s="26"/>
      <c r="W33" s="133"/>
      <c r="X33" s="26"/>
      <c r="Y33" s="26"/>
      <c r="Z33" s="177"/>
      <c r="AA33" s="26"/>
      <c r="AB33" s="26"/>
      <c r="AC33" s="26"/>
      <c r="AD33" s="20"/>
    </row>
    <row r="34" spans="1:33" ht="15">
      <c r="A34" s="134" t="s">
        <v>40</v>
      </c>
      <c r="B34" s="19" t="s">
        <v>96</v>
      </c>
      <c r="C34" s="33">
        <f>(10^12)*(10^-3)*(C5/R17)*(1/(R16*12))*10^(IF($C13=0,IF($C14=0,((-R15+R18+R22)/10),((-R15+R18+R20+R22)/10)),IF($C14=0,((-R15+R19+R23)/10),((-R15+R19+R21+R23)/10))))</f>
        <v>2.9598848678281799E-2</v>
      </c>
      <c r="D34" s="34">
        <f>(10^12)*(10^-3)*(D5/S17)*(1/(S16*12))*10^(IF($C13=0,IF($C14=0,((-S15+S18+S22)/10),((-S15+S18+S20+S22)/10)),IF($C14=0,((-S15+S19+S23)/10),((-S15+S19+S21+S23)/10))))</f>
        <v>5.3861050353736423E-2</v>
      </c>
      <c r="E34" s="133">
        <f>(10^12)*(10^-3)*(E5/T17)*(1/(T16*12))*10^(IF($C13=0,IF($C14=0,((-T15+T18+T22)/10),((-T15+T18+T20+T22)/10)),IF($C14=0,((-T15+T19+T23)/10),((-T15+T19+T21+T23)/10))))</f>
        <v>6.7807044996243945E-2</v>
      </c>
      <c r="F34" s="33">
        <f>(10^12)*(10^-3)*(F5/R17)*(1/(R16*12))*10^(IF($C13=0,IF($C14=0,((-R15+R18+R22)/10),((-R15+R18+R20+R22)/10)),IF($C14=0,((-R15+R19+R23)/10),((-R15+R19+R21+R23)/10))))</f>
        <v>2.9598848678281799E-2</v>
      </c>
      <c r="G34" s="34">
        <f>(10^12)*(10^-3)*(G5/S17)*(1/(S16*12))*10^(IF($C13=0,IF($C14=0,((-S15+S18+S22)/10),((-S15+S18+S20+S22)/10)),IF($C14=0,((-S15+S19+S23)/10),((-S15+S19+S21+S23)/10))))</f>
        <v>5.3861050353736423E-2</v>
      </c>
      <c r="H34" s="133">
        <f>(10^12)*(10^-3)*(H5/T17)*(1/(T16*12))*10^(IF($C13=0,IF($C14=0,((-T15+T18+T22)/10),((-T15+T18+T20+T22)/10)),IF($C14=0,((-T15+T19+T23)/10),((-T15+T19+T21+T23)/10))))</f>
        <v>6.7807044996243945E-2</v>
      </c>
      <c r="I34" s="38"/>
      <c r="J34" s="22"/>
      <c r="K34" s="118"/>
      <c r="L34" s="38"/>
      <c r="M34" s="22"/>
      <c r="N34" s="118"/>
      <c r="O34" s="154"/>
      <c r="P34" s="105"/>
      <c r="Q34" s="185"/>
      <c r="R34" s="38"/>
      <c r="S34" s="22"/>
      <c r="T34" s="118"/>
      <c r="U34" s="38"/>
      <c r="V34" s="22"/>
      <c r="W34" s="118"/>
      <c r="X34" s="21"/>
      <c r="Y34" s="21"/>
      <c r="Z34" s="185"/>
      <c r="AA34" s="21"/>
      <c r="AB34" s="21"/>
      <c r="AC34" s="21"/>
      <c r="AD34" s="50" t="s">
        <v>86</v>
      </c>
    </row>
    <row r="35" spans="1:33">
      <c r="A35" s="134" t="s">
        <v>152</v>
      </c>
      <c r="B35" s="19" t="s">
        <v>2</v>
      </c>
      <c r="C35" s="69"/>
      <c r="D35" s="17"/>
      <c r="E35" s="92"/>
      <c r="F35" s="69"/>
      <c r="G35" s="17"/>
      <c r="H35" s="92"/>
      <c r="I35" s="38">
        <f>10*LOG(I32/(C32+C34+L32))</f>
        <v>-3.9971481090524881</v>
      </c>
      <c r="J35" s="22">
        <f>10*LOG(J32/(D32+D34+M32))</f>
        <v>-4.0169596732936173</v>
      </c>
      <c r="K35" s="118">
        <f>10*LOG(K32/(E32+E34+N32))</f>
        <v>-4.0283066556184925</v>
      </c>
      <c r="L35" s="38">
        <f>10*LOG(L32/(F32+F34+I32))</f>
        <v>-3.9971481090524881</v>
      </c>
      <c r="M35" s="22">
        <f t="shared" ref="M35:N35" si="8">10*LOG(M32/(G32+G34+J32))</f>
        <v>-4.0169596732936173</v>
      </c>
      <c r="N35" s="118">
        <f t="shared" si="8"/>
        <v>-4.0283066556184925</v>
      </c>
      <c r="O35" s="107"/>
      <c r="P35" s="105"/>
      <c r="Q35" s="185"/>
      <c r="R35" s="38"/>
      <c r="S35" s="22"/>
      <c r="T35" s="118"/>
      <c r="U35" s="38"/>
      <c r="V35" s="22"/>
      <c r="W35" s="118"/>
      <c r="X35" s="21"/>
      <c r="Y35" s="21"/>
      <c r="Z35" s="185"/>
      <c r="AA35" s="21"/>
      <c r="AB35" s="21"/>
      <c r="AC35" s="21"/>
      <c r="AD35" s="20" t="s">
        <v>153</v>
      </c>
    </row>
    <row r="36" spans="1:33" ht="15">
      <c r="A36" s="134" t="s">
        <v>167</v>
      </c>
      <c r="B36" s="19" t="s">
        <v>97</v>
      </c>
      <c r="C36" s="62"/>
      <c r="D36" s="23"/>
      <c r="E36" s="92"/>
      <c r="F36" s="62"/>
      <c r="G36" s="23"/>
      <c r="H36" s="92"/>
      <c r="I36" s="38">
        <f t="shared" ref="I36:N36" si="9">C11+I12+10*LOG(C5/15)</f>
        <v>-86.749100130080564</v>
      </c>
      <c r="J36" s="22">
        <f t="shared" si="9"/>
        <v>-86.749100130080564</v>
      </c>
      <c r="K36" s="118">
        <f t="shared" si="9"/>
        <v>-86.749100130080564</v>
      </c>
      <c r="L36" s="38">
        <f t="shared" si="9"/>
        <v>-86.749100130080564</v>
      </c>
      <c r="M36" s="22">
        <f t="shared" si="9"/>
        <v>-86.749100130080564</v>
      </c>
      <c r="N36" s="118">
        <f t="shared" si="9"/>
        <v>-86.749100130080564</v>
      </c>
      <c r="O36" s="38"/>
      <c r="P36" s="22"/>
      <c r="Q36" s="185"/>
      <c r="R36" s="38"/>
      <c r="S36" s="22"/>
      <c r="T36" s="118"/>
      <c r="U36" s="38"/>
      <c r="V36" s="22"/>
      <c r="W36" s="118"/>
      <c r="X36" s="23"/>
      <c r="Y36" s="23"/>
      <c r="Z36" s="181"/>
      <c r="AA36" s="23"/>
      <c r="AB36" s="23"/>
      <c r="AC36" s="23"/>
      <c r="AD36" s="135" t="s">
        <v>49</v>
      </c>
      <c r="AF36"/>
      <c r="AG36"/>
    </row>
    <row r="37" spans="1:33">
      <c r="A37" s="63" t="s">
        <v>98</v>
      </c>
      <c r="B37" s="17" t="s">
        <v>99</v>
      </c>
      <c r="C37" s="277">
        <f>10*LOG((C32+I32)*10^-9)+10*LOG(MAX(C7,C6,12*C10*C8/C5))</f>
        <v>-53.788992490818927</v>
      </c>
      <c r="D37" s="277">
        <f t="shared" ref="D37:H37" si="10">10*LOG((D32+J32)*10^-9)+10*LOG(MAX(D7,D6,12*D10*D8/D5))</f>
        <v>-53.788992490818927</v>
      </c>
      <c r="E37" s="277">
        <f t="shared" si="10"/>
        <v>-53.788992490818927</v>
      </c>
      <c r="F37" s="276">
        <f t="shared" si="10"/>
        <v>-53.788992490818927</v>
      </c>
      <c r="G37" s="277">
        <f t="shared" si="10"/>
        <v>-53.788992490818927</v>
      </c>
      <c r="H37" s="277">
        <f t="shared" si="10"/>
        <v>-53.788992490818927</v>
      </c>
      <c r="I37" s="38"/>
      <c r="J37" s="22"/>
      <c r="K37" s="118"/>
      <c r="L37" s="38"/>
      <c r="M37" s="22"/>
      <c r="N37" s="118"/>
      <c r="O37" s="38"/>
      <c r="P37" s="22"/>
      <c r="Q37" s="185"/>
      <c r="R37" s="38"/>
      <c r="S37" s="22"/>
      <c r="T37" s="118"/>
      <c r="U37" s="38"/>
      <c r="V37" s="22"/>
      <c r="W37" s="118"/>
      <c r="X37" s="23"/>
      <c r="Y37" s="23"/>
      <c r="Z37" s="181"/>
      <c r="AA37" s="23"/>
      <c r="AB37" s="23"/>
      <c r="AC37" s="23"/>
      <c r="AD37" s="50" t="s">
        <v>39</v>
      </c>
      <c r="AF37"/>
      <c r="AG37"/>
    </row>
    <row r="38" spans="1:33">
      <c r="A38" s="91" t="s">
        <v>66</v>
      </c>
      <c r="B38" s="92" t="s">
        <v>2</v>
      </c>
      <c r="C38" s="62"/>
      <c r="D38" s="23"/>
      <c r="E38" s="92"/>
      <c r="F38" s="62"/>
      <c r="G38" s="23"/>
      <c r="H38" s="92"/>
      <c r="I38" s="38"/>
      <c r="J38" s="22"/>
      <c r="K38" s="118"/>
      <c r="L38" s="38"/>
      <c r="M38" s="22"/>
      <c r="N38" s="118"/>
      <c r="O38" s="38"/>
      <c r="P38" s="22"/>
      <c r="Q38" s="185"/>
      <c r="R38" s="117">
        <f>(R18-R19)/2</f>
        <v>-5.4499999999999957</v>
      </c>
      <c r="S38" s="185">
        <f>(S18-S19)/2</f>
        <v>-6.3000000000000043</v>
      </c>
      <c r="T38" s="118">
        <f>(T18-T19)/2</f>
        <v>-6.3999999999999986</v>
      </c>
      <c r="U38" s="117"/>
      <c r="V38" s="185"/>
      <c r="W38" s="118"/>
      <c r="X38" s="23"/>
      <c r="Y38" s="23"/>
      <c r="Z38" s="181"/>
      <c r="AA38" s="23"/>
      <c r="AB38" s="23"/>
      <c r="AC38" s="23"/>
      <c r="AD38" s="211" t="s">
        <v>87</v>
      </c>
      <c r="AF38"/>
      <c r="AG38"/>
    </row>
    <row r="39" spans="1:33">
      <c r="A39" s="18" t="s">
        <v>73</v>
      </c>
      <c r="B39" s="19" t="s">
        <v>2</v>
      </c>
      <c r="C39" s="62"/>
      <c r="D39" s="23"/>
      <c r="E39" s="92"/>
      <c r="F39" s="62"/>
      <c r="G39" s="23"/>
      <c r="H39" s="92"/>
      <c r="I39" s="38"/>
      <c r="J39" s="22"/>
      <c r="K39" s="118"/>
      <c r="L39" s="38"/>
      <c r="M39" s="22"/>
      <c r="N39" s="118"/>
      <c r="O39" s="38"/>
      <c r="P39" s="22"/>
      <c r="Q39" s="185"/>
      <c r="R39" s="117"/>
      <c r="S39" s="185"/>
      <c r="T39" s="118"/>
      <c r="U39" s="109">
        <f>(U24+U25)/2</f>
        <v>5</v>
      </c>
      <c r="V39" s="21">
        <f>(V24+V25)/2</f>
        <v>5</v>
      </c>
      <c r="W39" s="118">
        <f>(W24+W25)/2</f>
        <v>5</v>
      </c>
      <c r="X39" s="23"/>
      <c r="Y39" s="23"/>
      <c r="Z39" s="181"/>
      <c r="AA39" s="23"/>
      <c r="AB39" s="23"/>
      <c r="AC39" s="23"/>
      <c r="AD39" s="50" t="s">
        <v>75</v>
      </c>
      <c r="AF39"/>
      <c r="AG39"/>
    </row>
    <row r="40" spans="1:33" ht="15">
      <c r="A40" s="94" t="s">
        <v>116</v>
      </c>
      <c r="B40" s="19" t="s">
        <v>97</v>
      </c>
      <c r="C40" s="62"/>
      <c r="D40" s="23"/>
      <c r="E40" s="92"/>
      <c r="F40" s="62"/>
      <c r="G40" s="23"/>
      <c r="H40" s="92"/>
      <c r="I40" s="38">
        <f>10*LOG(I32/(C32+I32+C34))+10*LOG(1/12)</f>
        <v>-14.788960569528736</v>
      </c>
      <c r="J40" s="22">
        <f t="shared" ref="J40:N40" si="11">10*LOG(J32/(D32+J32+D34))+10*LOG(1/12)</f>
        <v>-14.808772133769867</v>
      </c>
      <c r="K40" s="118">
        <f t="shared" si="11"/>
        <v>-14.820119116094741</v>
      </c>
      <c r="L40" s="38">
        <f t="shared" si="11"/>
        <v>-14.788960569528736</v>
      </c>
      <c r="M40" s="22">
        <f t="shared" si="11"/>
        <v>-14.808772133769867</v>
      </c>
      <c r="N40" s="118">
        <f t="shared" si="11"/>
        <v>-14.820119116094741</v>
      </c>
      <c r="O40" s="38"/>
      <c r="P40" s="22"/>
      <c r="Q40" s="185"/>
      <c r="R40" s="38"/>
      <c r="S40" s="22"/>
      <c r="T40" s="118"/>
      <c r="U40" s="38"/>
      <c r="V40" s="22"/>
      <c r="W40" s="118"/>
      <c r="X40" s="23"/>
      <c r="Y40" s="23"/>
      <c r="Z40" s="181"/>
      <c r="AA40" s="23"/>
      <c r="AB40" s="23"/>
      <c r="AC40" s="23"/>
      <c r="AD40" s="50" t="s">
        <v>79</v>
      </c>
      <c r="AF40"/>
      <c r="AG40"/>
    </row>
    <row r="41" spans="1:33" ht="14" thickBot="1">
      <c r="A41" s="170" t="s">
        <v>117</v>
      </c>
      <c r="B41" s="216" t="s">
        <v>2</v>
      </c>
      <c r="C41" s="125"/>
      <c r="D41" s="64"/>
      <c r="E41" s="228"/>
      <c r="F41" s="125"/>
      <c r="G41" s="64"/>
      <c r="H41" s="228"/>
      <c r="I41" s="48"/>
      <c r="J41" s="68"/>
      <c r="K41" s="244"/>
      <c r="L41" s="48">
        <f>L40-I40</f>
        <v>0</v>
      </c>
      <c r="M41" s="68">
        <f t="shared" ref="M41:N41" si="12">M40-J40</f>
        <v>0</v>
      </c>
      <c r="N41" s="244">
        <f t="shared" si="12"/>
        <v>0</v>
      </c>
      <c r="O41" s="48"/>
      <c r="P41" s="68"/>
      <c r="Q41" s="252"/>
      <c r="R41" s="48"/>
      <c r="S41" s="68"/>
      <c r="T41" s="244"/>
      <c r="U41" s="48"/>
      <c r="V41" s="68"/>
      <c r="W41" s="244"/>
      <c r="X41" s="64"/>
      <c r="Y41" s="64"/>
      <c r="Z41" s="234"/>
      <c r="AA41" s="64"/>
      <c r="AB41" s="64"/>
      <c r="AC41" s="64"/>
      <c r="AD41" s="163" t="s">
        <v>79</v>
      </c>
      <c r="AF41"/>
      <c r="AG41"/>
    </row>
    <row r="42" spans="1:33">
      <c r="A42" s="158"/>
      <c r="B42" s="23"/>
      <c r="L42" s="22"/>
      <c r="M42" s="22"/>
      <c r="N42" s="185"/>
      <c r="O42" s="22"/>
      <c r="P42" s="22"/>
      <c r="Q42" s="185"/>
      <c r="R42" s="22"/>
      <c r="S42" s="22"/>
      <c r="T42" s="185"/>
      <c r="U42" s="22"/>
      <c r="V42" s="22"/>
      <c r="W42" s="185"/>
      <c r="X42" s="23"/>
      <c r="Y42" s="23"/>
      <c r="Z42" s="181"/>
      <c r="AA42" s="23"/>
      <c r="AB42" s="23"/>
      <c r="AC42" s="23"/>
      <c r="AF42"/>
      <c r="AG42"/>
    </row>
    <row r="43" spans="1:33" ht="14" thickBot="1">
      <c r="B43" s="17"/>
      <c r="C43" s="17"/>
      <c r="D43" s="17"/>
      <c r="E43" s="181"/>
      <c r="F43" s="17"/>
      <c r="G43" s="17"/>
      <c r="H43" s="181"/>
      <c r="I43" s="17"/>
      <c r="J43" s="27"/>
      <c r="K43" s="245"/>
      <c r="L43" s="27"/>
      <c r="M43" s="27"/>
      <c r="N43" s="245"/>
      <c r="O43" s="27"/>
      <c r="P43" s="27"/>
      <c r="Q43" s="245"/>
      <c r="R43" s="27"/>
      <c r="S43" s="27"/>
      <c r="T43" s="245"/>
      <c r="U43" s="27"/>
      <c r="V43" s="27"/>
      <c r="W43" s="245"/>
      <c r="X43" s="17"/>
      <c r="Y43" s="17"/>
      <c r="Z43" s="181"/>
      <c r="AA43" s="17"/>
      <c r="AB43" s="17"/>
      <c r="AC43" s="17"/>
    </row>
    <row r="44" spans="1:33" ht="14" thickBot="1">
      <c r="A44" s="8" t="s">
        <v>19</v>
      </c>
      <c r="B44" s="24"/>
      <c r="C44" s="289" t="s">
        <v>33</v>
      </c>
      <c r="D44" s="290"/>
      <c r="E44" s="290"/>
      <c r="F44" s="290"/>
      <c r="G44" s="290"/>
      <c r="H44" s="290"/>
      <c r="I44" s="291"/>
      <c r="J44" s="291"/>
      <c r="K44" s="291"/>
      <c r="L44" s="291"/>
      <c r="M44" s="291"/>
      <c r="N44" s="283"/>
      <c r="O44" s="287" t="s">
        <v>36</v>
      </c>
      <c r="P44" s="282"/>
      <c r="Q44" s="282"/>
      <c r="R44" s="282"/>
      <c r="S44" s="282"/>
      <c r="T44" s="282"/>
      <c r="U44" s="282"/>
      <c r="V44" s="282"/>
      <c r="W44" s="283"/>
      <c r="X44" s="156"/>
      <c r="Y44" s="11"/>
      <c r="Z44" s="263"/>
      <c r="AA44" s="11"/>
      <c r="AB44" s="11"/>
      <c r="AC44" s="9"/>
      <c r="AD44" s="12" t="s">
        <v>0</v>
      </c>
    </row>
    <row r="45" spans="1:33">
      <c r="A45" s="25"/>
      <c r="B45" s="19"/>
      <c r="C45" s="284" t="s">
        <v>34</v>
      </c>
      <c r="D45" s="285"/>
      <c r="E45" s="286"/>
      <c r="F45" s="284" t="s">
        <v>103</v>
      </c>
      <c r="G45" s="285"/>
      <c r="H45" s="286"/>
      <c r="I45" s="284" t="s">
        <v>35</v>
      </c>
      <c r="J45" s="288"/>
      <c r="K45" s="286"/>
      <c r="L45" s="284" t="s">
        <v>102</v>
      </c>
      <c r="M45" s="285"/>
      <c r="N45" s="286"/>
      <c r="O45" s="200"/>
      <c r="P45" s="201"/>
      <c r="Q45" s="253"/>
      <c r="R45" s="200"/>
      <c r="S45" s="201"/>
      <c r="T45" s="253"/>
      <c r="U45" s="200"/>
      <c r="V45" s="201"/>
      <c r="W45" s="253"/>
      <c r="X45" s="18"/>
      <c r="AC45" s="46"/>
      <c r="AD45" s="82"/>
    </row>
    <row r="46" spans="1:33">
      <c r="A46" s="25"/>
      <c r="B46" s="19"/>
      <c r="C46" s="104" t="s">
        <v>50</v>
      </c>
      <c r="D46" s="6" t="s">
        <v>51</v>
      </c>
      <c r="E46" s="221" t="s">
        <v>80</v>
      </c>
      <c r="F46" s="104" t="s">
        <v>50</v>
      </c>
      <c r="G46" s="6" t="s">
        <v>51</v>
      </c>
      <c r="H46" s="221" t="s">
        <v>80</v>
      </c>
      <c r="I46" s="104" t="s">
        <v>50</v>
      </c>
      <c r="J46" s="6" t="s">
        <v>51</v>
      </c>
      <c r="K46" s="221" t="s">
        <v>80</v>
      </c>
      <c r="L46" s="104" t="s">
        <v>50</v>
      </c>
      <c r="M46" s="6" t="s">
        <v>51</v>
      </c>
      <c r="N46" s="221" t="s">
        <v>80</v>
      </c>
      <c r="O46" s="104" t="s">
        <v>50</v>
      </c>
      <c r="P46" s="6" t="s">
        <v>51</v>
      </c>
      <c r="Q46" s="221" t="s">
        <v>80</v>
      </c>
      <c r="R46" s="104" t="s">
        <v>50</v>
      </c>
      <c r="S46" s="6" t="s">
        <v>51</v>
      </c>
      <c r="T46" s="221" t="s">
        <v>80</v>
      </c>
      <c r="U46" s="104" t="s">
        <v>50</v>
      </c>
      <c r="V46" s="6" t="s">
        <v>51</v>
      </c>
      <c r="W46" s="221" t="s">
        <v>80</v>
      </c>
      <c r="X46" s="18"/>
      <c r="AC46" s="46"/>
      <c r="AD46" s="82"/>
    </row>
    <row r="47" spans="1:33">
      <c r="A47" s="13" t="s">
        <v>88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22">
        <v>5.65</v>
      </c>
      <c r="G47" s="22">
        <f>$C47</f>
        <v>5.65</v>
      </c>
      <c r="H47" s="118">
        <v>6</v>
      </c>
      <c r="I47" s="18"/>
      <c r="K47" s="229"/>
      <c r="L47" s="18"/>
      <c r="N47" s="229"/>
      <c r="O47" s="69"/>
      <c r="P47" s="17"/>
      <c r="Q47" s="92"/>
      <c r="R47" s="69"/>
      <c r="S47" s="17"/>
      <c r="T47" s="92"/>
      <c r="U47" s="69"/>
      <c r="V47" s="17"/>
      <c r="W47" s="92"/>
      <c r="X47" s="18"/>
      <c r="AC47" s="46"/>
      <c r="AD47" s="82"/>
    </row>
    <row r="48" spans="1:33">
      <c r="A48" s="212" t="s">
        <v>180</v>
      </c>
      <c r="B48" s="81" t="s">
        <v>4</v>
      </c>
      <c r="C48" s="122">
        <v>5.65</v>
      </c>
      <c r="D48" s="22">
        <f>$C48</f>
        <v>5.65</v>
      </c>
      <c r="E48" s="118">
        <v>6</v>
      </c>
      <c r="F48" s="122">
        <v>5.65</v>
      </c>
      <c r="G48" s="22">
        <f>$C48</f>
        <v>5.65</v>
      </c>
      <c r="H48" s="118">
        <v>6</v>
      </c>
      <c r="I48" s="18"/>
      <c r="K48" s="229"/>
      <c r="L48" s="18"/>
      <c r="N48" s="229"/>
      <c r="O48" s="69"/>
      <c r="P48" s="17"/>
      <c r="Q48" s="92"/>
      <c r="R48" s="69"/>
      <c r="S48" s="17"/>
      <c r="T48" s="92"/>
      <c r="U48" s="69"/>
      <c r="V48" s="17"/>
      <c r="W48" s="92"/>
      <c r="X48" s="18"/>
      <c r="AC48" s="46"/>
      <c r="AD48" s="82"/>
    </row>
    <row r="49" spans="1:30">
      <c r="A49" s="13" t="s">
        <v>150</v>
      </c>
      <c r="B49" s="81" t="s">
        <v>4</v>
      </c>
      <c r="C49" s="18"/>
      <c r="E49" s="229"/>
      <c r="F49" s="18"/>
      <c r="H49" s="229"/>
      <c r="I49" s="122">
        <v>0.3</v>
      </c>
      <c r="J49" s="22">
        <f>$I49</f>
        <v>0.3</v>
      </c>
      <c r="K49" s="118">
        <f>$I49</f>
        <v>0.3</v>
      </c>
      <c r="L49" s="122">
        <v>0.3</v>
      </c>
      <c r="M49" s="22">
        <f>$I49</f>
        <v>0.3</v>
      </c>
      <c r="N49" s="118">
        <f>$I49</f>
        <v>0.3</v>
      </c>
      <c r="O49" s="69"/>
      <c r="P49" s="17"/>
      <c r="Q49" s="92"/>
      <c r="R49" s="69"/>
      <c r="S49" s="17"/>
      <c r="T49" s="92"/>
      <c r="U49" s="69"/>
      <c r="V49" s="17"/>
      <c r="W49" s="92"/>
      <c r="X49" s="18"/>
      <c r="AC49" s="46"/>
      <c r="AD49" s="43" t="s">
        <v>59</v>
      </c>
    </row>
    <row r="50" spans="1:30">
      <c r="A50" s="212" t="s">
        <v>181</v>
      </c>
      <c r="B50" s="202" t="s">
        <v>4</v>
      </c>
      <c r="C50" s="18"/>
      <c r="E50" s="229"/>
      <c r="F50" s="18"/>
      <c r="H50" s="229"/>
      <c r="I50" s="122">
        <v>0.3</v>
      </c>
      <c r="J50" s="22">
        <f>$I50</f>
        <v>0.3</v>
      </c>
      <c r="K50" s="118">
        <f>$I50</f>
        <v>0.3</v>
      </c>
      <c r="L50" s="122">
        <v>0.3</v>
      </c>
      <c r="M50" s="22">
        <f>$I50</f>
        <v>0.3</v>
      </c>
      <c r="N50" s="118">
        <f>$I50</f>
        <v>0.3</v>
      </c>
      <c r="O50" s="69"/>
      <c r="P50" s="17"/>
      <c r="Q50" s="92"/>
      <c r="R50" s="69"/>
      <c r="S50" s="17"/>
      <c r="T50" s="92"/>
      <c r="U50" s="69"/>
      <c r="V50" s="17"/>
      <c r="W50" s="92"/>
      <c r="X50" s="18"/>
      <c r="AC50" s="46"/>
      <c r="AD50" s="43" t="s">
        <v>59</v>
      </c>
    </row>
    <row r="51" spans="1:30">
      <c r="A51" s="74" t="s">
        <v>118</v>
      </c>
      <c r="B51" s="81" t="s">
        <v>4</v>
      </c>
      <c r="C51" s="136"/>
      <c r="D51" s="138"/>
      <c r="E51" s="137"/>
      <c r="F51" s="136"/>
      <c r="G51" s="138"/>
      <c r="H51" s="137"/>
      <c r="I51" s="136"/>
      <c r="J51" s="138"/>
      <c r="K51" s="137"/>
      <c r="L51" s="136"/>
      <c r="M51" s="138"/>
      <c r="N51" s="137"/>
      <c r="O51" s="151">
        <v>2.5</v>
      </c>
      <c r="P51" s="60">
        <f>$O51</f>
        <v>2.5</v>
      </c>
      <c r="Q51" s="137">
        <f>$O51</f>
        <v>2.5</v>
      </c>
      <c r="R51" s="136"/>
      <c r="S51" s="138"/>
      <c r="T51" s="137"/>
      <c r="U51" s="136"/>
      <c r="V51" s="138"/>
      <c r="W51" s="137"/>
      <c r="X51" s="136"/>
      <c r="Y51" s="138"/>
      <c r="Z51" s="138"/>
      <c r="AA51" s="138"/>
      <c r="AB51" s="138"/>
      <c r="AC51" s="137"/>
      <c r="AD51" s="103" t="s">
        <v>154</v>
      </c>
    </row>
    <row r="52" spans="1:30">
      <c r="A52" s="74" t="s">
        <v>119</v>
      </c>
      <c r="B52" s="81" t="s">
        <v>4</v>
      </c>
      <c r="C52" s="136"/>
      <c r="D52" s="138"/>
      <c r="E52" s="137"/>
      <c r="F52" s="136"/>
      <c r="G52" s="138"/>
      <c r="H52" s="137"/>
      <c r="I52" s="136"/>
      <c r="J52" s="138"/>
      <c r="K52" s="137"/>
      <c r="L52" s="136"/>
      <c r="M52" s="138"/>
      <c r="N52" s="137"/>
      <c r="O52" s="151">
        <v>3</v>
      </c>
      <c r="P52" s="60">
        <f>$O52</f>
        <v>3</v>
      </c>
      <c r="Q52" s="137">
        <f>$O52</f>
        <v>3</v>
      </c>
      <c r="R52" s="136"/>
      <c r="S52" s="138"/>
      <c r="T52" s="137"/>
      <c r="U52" s="136"/>
      <c r="V52" s="138"/>
      <c r="W52" s="137"/>
      <c r="X52" s="136"/>
      <c r="Y52" s="138"/>
      <c r="Z52" s="138"/>
      <c r="AA52" s="138"/>
      <c r="AB52" s="138"/>
      <c r="AC52" s="137"/>
      <c r="AD52" s="103" t="s">
        <v>155</v>
      </c>
    </row>
    <row r="53" spans="1:30">
      <c r="A53" s="91" t="s">
        <v>67</v>
      </c>
      <c r="B53" s="162" t="s">
        <v>4</v>
      </c>
      <c r="C53" s="155"/>
      <c r="D53" s="60"/>
      <c r="E53" s="137"/>
      <c r="F53" s="155"/>
      <c r="G53" s="60"/>
      <c r="H53" s="137"/>
      <c r="I53" s="155"/>
      <c r="J53" s="60"/>
      <c r="K53" s="137"/>
      <c r="L53" s="155"/>
      <c r="M53" s="60"/>
      <c r="N53" s="137"/>
      <c r="O53" s="155"/>
      <c r="P53" s="60"/>
      <c r="Q53" s="137"/>
      <c r="R53" s="136">
        <f>-R38</f>
        <v>5.4499999999999957</v>
      </c>
      <c r="S53" s="138">
        <f>-S38</f>
        <v>6.3000000000000043</v>
      </c>
      <c r="T53" s="137">
        <f>-T38</f>
        <v>6.3999999999999986</v>
      </c>
      <c r="U53" s="136"/>
      <c r="V53" s="138"/>
      <c r="W53" s="137"/>
      <c r="X53" s="155"/>
      <c r="Y53" s="60"/>
      <c r="Z53" s="138"/>
      <c r="AA53" s="60"/>
      <c r="AB53" s="60"/>
      <c r="AC53" s="61"/>
      <c r="AD53" s="164" t="s">
        <v>68</v>
      </c>
    </row>
    <row r="54" spans="1:30" ht="14" thickBot="1">
      <c r="A54" s="160" t="s">
        <v>76</v>
      </c>
      <c r="B54" s="161" t="s">
        <v>4</v>
      </c>
      <c r="C54" s="65"/>
      <c r="D54" s="93"/>
      <c r="E54" s="230"/>
      <c r="F54" s="65"/>
      <c r="G54" s="93"/>
      <c r="H54" s="230"/>
      <c r="I54" s="65"/>
      <c r="J54" s="93"/>
      <c r="K54" s="230"/>
      <c r="L54" s="65"/>
      <c r="M54" s="93"/>
      <c r="N54" s="230"/>
      <c r="O54" s="65"/>
      <c r="P54" s="93"/>
      <c r="Q54" s="230"/>
      <c r="R54" s="65"/>
      <c r="S54" s="67"/>
      <c r="T54" s="244"/>
      <c r="U54" s="65">
        <f>(U25-U24)/2</f>
        <v>15</v>
      </c>
      <c r="V54" s="93">
        <f>(V25-V24)/2</f>
        <v>15</v>
      </c>
      <c r="W54" s="230">
        <f>(W25-W24)/2</f>
        <v>15</v>
      </c>
      <c r="X54" s="65"/>
      <c r="Y54" s="93"/>
      <c r="Z54" s="264"/>
      <c r="AA54" s="93"/>
      <c r="AB54" s="93"/>
      <c r="AC54" s="66"/>
      <c r="AD54" s="163" t="s">
        <v>74</v>
      </c>
    </row>
    <row r="55" spans="1:30">
      <c r="A55" s="131"/>
      <c r="C55" s="60"/>
      <c r="D55" s="60"/>
      <c r="E55" s="138"/>
      <c r="F55" s="60"/>
      <c r="G55" s="60"/>
      <c r="H55" s="138"/>
      <c r="I55" s="60"/>
      <c r="J55" s="60"/>
      <c r="K55" s="138"/>
      <c r="L55" s="60"/>
      <c r="M55" s="60"/>
      <c r="N55" s="138"/>
      <c r="O55" s="60"/>
      <c r="P55" s="60"/>
      <c r="Q55" s="138"/>
      <c r="R55" s="60"/>
      <c r="S55" s="60"/>
      <c r="T55" s="138"/>
      <c r="U55" s="60"/>
      <c r="V55" s="60"/>
      <c r="W55" s="138"/>
      <c r="X55" s="60"/>
      <c r="Y55" s="60"/>
      <c r="Z55" s="138"/>
      <c r="AA55" s="60"/>
      <c r="AB55" s="60"/>
      <c r="AC55" s="60"/>
    </row>
    <row r="56" spans="1:30" ht="14" thickBot="1">
      <c r="A56" s="53"/>
      <c r="B56" s="17"/>
      <c r="C56" s="17"/>
      <c r="D56" s="17"/>
      <c r="E56" s="181"/>
      <c r="F56" s="17"/>
      <c r="G56" s="17"/>
      <c r="H56" s="181"/>
      <c r="I56" s="17"/>
      <c r="J56" s="17"/>
      <c r="K56" s="181"/>
      <c r="L56" s="17"/>
      <c r="M56" s="17"/>
      <c r="N56" s="181"/>
      <c r="O56" s="17"/>
      <c r="P56" s="17"/>
      <c r="Q56" s="181"/>
      <c r="R56" s="17"/>
      <c r="S56" s="17"/>
      <c r="T56" s="181"/>
      <c r="U56" s="17"/>
      <c r="V56" s="17"/>
      <c r="W56" s="181"/>
      <c r="X56" s="17"/>
      <c r="Y56" s="17"/>
      <c r="Z56" s="181"/>
      <c r="AA56" s="17"/>
      <c r="AB56" s="17"/>
      <c r="AC56" s="17"/>
    </row>
    <row r="57" spans="1:30" ht="14" thickBot="1">
      <c r="A57" s="8" t="s">
        <v>20</v>
      </c>
      <c r="B57" s="10"/>
      <c r="C57" s="281" t="s">
        <v>33</v>
      </c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50"/>
      <c r="O57" s="287" t="s">
        <v>36</v>
      </c>
      <c r="P57" s="282"/>
      <c r="Q57" s="282"/>
      <c r="R57" s="282"/>
      <c r="S57" s="282"/>
      <c r="T57" s="282"/>
      <c r="U57" s="282"/>
      <c r="V57" s="282"/>
      <c r="W57" s="283"/>
      <c r="X57" s="281" t="s">
        <v>16</v>
      </c>
      <c r="Y57" s="282"/>
      <c r="Z57" s="283"/>
      <c r="AA57" s="142"/>
      <c r="AB57" s="70"/>
      <c r="AC57" s="52"/>
      <c r="AD57" s="52" t="s">
        <v>0</v>
      </c>
    </row>
    <row r="58" spans="1:30">
      <c r="A58" s="25"/>
      <c r="B58" s="17"/>
      <c r="C58" s="284" t="s">
        <v>34</v>
      </c>
      <c r="D58" s="285"/>
      <c r="E58" s="286"/>
      <c r="F58" s="284" t="s">
        <v>103</v>
      </c>
      <c r="G58" s="285"/>
      <c r="H58" s="286"/>
      <c r="I58" s="284" t="s">
        <v>35</v>
      </c>
      <c r="J58" s="288"/>
      <c r="K58" s="286"/>
      <c r="L58" s="284" t="s">
        <v>102</v>
      </c>
      <c r="M58" s="285"/>
      <c r="N58" s="286"/>
      <c r="O58" s="200"/>
      <c r="P58" s="201"/>
      <c r="Q58" s="253"/>
      <c r="R58" s="200"/>
      <c r="S58" s="201"/>
      <c r="T58" s="253"/>
      <c r="U58" s="200"/>
      <c r="V58" s="201"/>
      <c r="W58" s="253"/>
      <c r="X58" s="80"/>
      <c r="Y58" s="178"/>
      <c r="Z58" s="265"/>
      <c r="AA58" s="143"/>
      <c r="AB58" s="16"/>
      <c r="AC58" s="14"/>
      <c r="AD58" s="14"/>
    </row>
    <row r="59" spans="1:30">
      <c r="A59" s="25"/>
      <c r="B59" s="17"/>
      <c r="C59" s="104" t="s">
        <v>50</v>
      </c>
      <c r="D59" s="6" t="s">
        <v>51</v>
      </c>
      <c r="E59" s="221" t="s">
        <v>80</v>
      </c>
      <c r="F59" s="104" t="s">
        <v>50</v>
      </c>
      <c r="G59" s="6" t="s">
        <v>51</v>
      </c>
      <c r="H59" s="221" t="s">
        <v>80</v>
      </c>
      <c r="I59" s="104" t="s">
        <v>50</v>
      </c>
      <c r="J59" s="6" t="s">
        <v>51</v>
      </c>
      <c r="K59" s="221" t="s">
        <v>80</v>
      </c>
      <c r="L59" s="104" t="s">
        <v>50</v>
      </c>
      <c r="M59" s="6" t="s">
        <v>51</v>
      </c>
      <c r="N59" s="221" t="s">
        <v>80</v>
      </c>
      <c r="O59" s="104" t="s">
        <v>50</v>
      </c>
      <c r="P59" s="6" t="s">
        <v>51</v>
      </c>
      <c r="Q59" s="221" t="s">
        <v>80</v>
      </c>
      <c r="R59" s="104" t="s">
        <v>50</v>
      </c>
      <c r="S59" s="6" t="s">
        <v>51</v>
      </c>
      <c r="T59" s="221" t="s">
        <v>80</v>
      </c>
      <c r="U59" s="104" t="s">
        <v>50</v>
      </c>
      <c r="V59" s="6" t="s">
        <v>51</v>
      </c>
      <c r="W59" s="221" t="s">
        <v>80</v>
      </c>
      <c r="X59" s="104" t="s">
        <v>50</v>
      </c>
      <c r="Y59" s="6" t="s">
        <v>51</v>
      </c>
      <c r="Z59" s="221" t="s">
        <v>80</v>
      </c>
      <c r="AA59" s="104"/>
      <c r="AB59" s="16"/>
      <c r="AC59" s="14"/>
      <c r="AD59" s="14"/>
    </row>
    <row r="60" spans="1:30" ht="12.75" customHeight="1">
      <c r="A60" s="54"/>
      <c r="B60" s="23"/>
      <c r="C60" s="62"/>
      <c r="D60" s="23"/>
      <c r="E60" s="92"/>
      <c r="F60" s="62"/>
      <c r="G60" s="23"/>
      <c r="H60" s="92"/>
      <c r="I60" s="62"/>
      <c r="J60" s="23"/>
      <c r="K60" s="92"/>
      <c r="L60" s="62"/>
      <c r="M60" s="23"/>
      <c r="N60" s="92"/>
      <c r="O60" s="62"/>
      <c r="P60" s="23"/>
      <c r="Q60" s="92"/>
      <c r="R60" s="62"/>
      <c r="S60" s="23"/>
      <c r="T60" s="92"/>
      <c r="U60" s="62"/>
      <c r="V60" s="23"/>
      <c r="W60" s="92"/>
      <c r="X60" s="119"/>
      <c r="Y60" s="35"/>
      <c r="Z60" s="266"/>
      <c r="AA60" s="119"/>
      <c r="AB60" s="35"/>
      <c r="AC60" s="83"/>
      <c r="AD60" s="46"/>
    </row>
    <row r="61" spans="1:30">
      <c r="A61" s="28" t="s">
        <v>156</v>
      </c>
      <c r="B61" s="29" t="s">
        <v>3</v>
      </c>
      <c r="C61" s="106">
        <f>C34/(C32+C34)</f>
        <v>9.2712776088150831E-3</v>
      </c>
      <c r="D61" s="179">
        <f>D34/(D32+D34)</f>
        <v>1.6743705121077399E-2</v>
      </c>
      <c r="E61" s="231">
        <f>E34/(E32+E34+N32)</f>
        <v>1.2686860538108141E-2</v>
      </c>
      <c r="F61" s="106"/>
      <c r="G61" s="179"/>
      <c r="H61" s="231"/>
      <c r="I61" s="106">
        <v>1</v>
      </c>
      <c r="J61" s="179">
        <v>1</v>
      </c>
      <c r="K61" s="231">
        <v>1</v>
      </c>
      <c r="L61" s="106"/>
      <c r="M61" s="179"/>
      <c r="N61" s="231"/>
      <c r="O61" s="30"/>
      <c r="P61" s="165"/>
      <c r="Q61" s="246"/>
      <c r="R61" s="30"/>
      <c r="S61" s="165"/>
      <c r="T61" s="246"/>
      <c r="U61" s="30"/>
      <c r="V61" s="165"/>
      <c r="W61" s="246"/>
      <c r="X61" s="39"/>
      <c r="Y61" s="99"/>
      <c r="Z61" s="238"/>
      <c r="AA61" s="30"/>
      <c r="AB61" s="165"/>
      <c r="AC61" s="84"/>
      <c r="AD61" s="46" t="s">
        <v>57</v>
      </c>
    </row>
    <row r="62" spans="1:30">
      <c r="A62" s="31" t="s">
        <v>157</v>
      </c>
      <c r="B62" s="29" t="s">
        <v>2</v>
      </c>
      <c r="C62" s="106">
        <f>C$48*C61</f>
        <v>5.2382718489805226E-2</v>
      </c>
      <c r="D62" s="179">
        <f>D$48*D61</f>
        <v>9.4601933934087307E-2</v>
      </c>
      <c r="E62" s="231">
        <f>E$48*E61</f>
        <v>7.6121163228648842E-2</v>
      </c>
      <c r="F62" s="106"/>
      <c r="G62" s="179"/>
      <c r="H62" s="231"/>
      <c r="I62" s="106">
        <f t="shared" ref="I62:K62" si="13">I$50*I61</f>
        <v>0.3</v>
      </c>
      <c r="J62" s="179">
        <f t="shared" si="13"/>
        <v>0.3</v>
      </c>
      <c r="K62" s="231">
        <f t="shared" si="13"/>
        <v>0.3</v>
      </c>
      <c r="L62" s="106"/>
      <c r="M62" s="179"/>
      <c r="N62" s="231"/>
      <c r="O62" s="30"/>
      <c r="P62" s="165"/>
      <c r="Q62" s="246"/>
      <c r="R62" s="30"/>
      <c r="S62" s="165"/>
      <c r="T62" s="246"/>
      <c r="U62" s="30"/>
      <c r="V62" s="165"/>
      <c r="W62" s="246"/>
      <c r="X62" s="146">
        <f>SQRT(SUMSQ(C62,F62,I62,L62))</f>
        <v>0.30453891245025189</v>
      </c>
      <c r="Y62" s="190">
        <f>SQRT(SUMSQ(D62,F62,J62,M62))</f>
        <v>0.31456243562140318</v>
      </c>
      <c r="Z62" s="272">
        <f>SQRT(SUMSQ(E62,G62,K62,N62))</f>
        <v>0.30950675516260157</v>
      </c>
      <c r="AA62" s="120"/>
      <c r="AB62" s="204"/>
      <c r="AC62" s="85"/>
      <c r="AD62" s="46" t="s">
        <v>158</v>
      </c>
    </row>
    <row r="63" spans="1:30">
      <c r="A63" s="150"/>
      <c r="B63" s="23"/>
      <c r="C63" s="33"/>
      <c r="D63" s="34"/>
      <c r="E63" s="133"/>
      <c r="F63" s="33"/>
      <c r="G63" s="34"/>
      <c r="H63" s="133"/>
      <c r="I63" s="33"/>
      <c r="J63" s="34"/>
      <c r="K63" s="133"/>
      <c r="L63" s="33"/>
      <c r="M63" s="34"/>
      <c r="N63" s="133"/>
      <c r="O63" s="33"/>
      <c r="P63" s="34"/>
      <c r="Q63" s="133"/>
      <c r="R63" s="33"/>
      <c r="S63" s="34"/>
      <c r="T63" s="133"/>
      <c r="U63" s="33"/>
      <c r="V63" s="34"/>
      <c r="W63" s="133"/>
      <c r="X63" s="123"/>
      <c r="Y63" s="27"/>
      <c r="Z63" s="245"/>
      <c r="AA63" s="119"/>
      <c r="AB63" s="35"/>
      <c r="AC63" s="83"/>
      <c r="AD63" s="46"/>
    </row>
    <row r="64" spans="1:30">
      <c r="A64" s="32"/>
      <c r="B64" s="23"/>
      <c r="C64" s="33"/>
      <c r="D64" s="34"/>
      <c r="E64" s="133"/>
      <c r="F64" s="33"/>
      <c r="G64" s="34"/>
      <c r="H64" s="133"/>
      <c r="I64" s="33"/>
      <c r="J64" s="34"/>
      <c r="K64" s="133"/>
      <c r="L64" s="33"/>
      <c r="M64" s="34"/>
      <c r="N64" s="133"/>
      <c r="O64" s="33"/>
      <c r="P64" s="34"/>
      <c r="Q64" s="133"/>
      <c r="R64" s="33"/>
      <c r="S64" s="34"/>
      <c r="T64" s="133"/>
      <c r="U64" s="33"/>
      <c r="V64" s="34"/>
      <c r="W64" s="133"/>
      <c r="X64" s="123"/>
      <c r="Y64" s="27"/>
      <c r="Z64" s="245"/>
      <c r="AA64" s="119"/>
      <c r="AB64" s="35"/>
      <c r="AC64" s="83"/>
      <c r="AD64" s="46"/>
    </row>
    <row r="65" spans="1:30">
      <c r="A65" s="28" t="s">
        <v>168</v>
      </c>
      <c r="B65" s="29" t="s">
        <v>3</v>
      </c>
      <c r="C65" s="106">
        <v>1</v>
      </c>
      <c r="D65" s="179">
        <v>1</v>
      </c>
      <c r="E65" s="231">
        <v>1</v>
      </c>
      <c r="F65" s="106"/>
      <c r="G65" s="179"/>
      <c r="H65" s="231"/>
      <c r="I65" s="30">
        <v>1</v>
      </c>
      <c r="J65" s="165">
        <v>1</v>
      </c>
      <c r="K65" s="246">
        <v>1</v>
      </c>
      <c r="L65" s="30"/>
      <c r="M65" s="165"/>
      <c r="N65" s="246"/>
      <c r="O65" s="30"/>
      <c r="P65" s="165"/>
      <c r="Q65" s="246"/>
      <c r="R65" s="30"/>
      <c r="S65" s="165"/>
      <c r="T65" s="246"/>
      <c r="U65" s="30"/>
      <c r="V65" s="165"/>
      <c r="W65" s="246"/>
      <c r="X65" s="39"/>
      <c r="Y65" s="99"/>
      <c r="Z65" s="260"/>
      <c r="AA65" s="30"/>
      <c r="AB65" s="165"/>
      <c r="AC65" s="84"/>
      <c r="AD65" s="46" t="s">
        <v>24</v>
      </c>
    </row>
    <row r="66" spans="1:30">
      <c r="A66" s="31" t="s">
        <v>169</v>
      </c>
      <c r="B66" s="29" t="s">
        <v>2</v>
      </c>
      <c r="C66" s="106">
        <f>C$48*C65</f>
        <v>5.65</v>
      </c>
      <c r="D66" s="179">
        <f>D$48*D65</f>
        <v>5.65</v>
      </c>
      <c r="E66" s="231">
        <f>E$48*E65</f>
        <v>6</v>
      </c>
      <c r="F66" s="106"/>
      <c r="G66" s="179"/>
      <c r="H66" s="231"/>
      <c r="I66" s="106">
        <f t="shared" ref="I66:K66" si="14">I$50*I65</f>
        <v>0.3</v>
      </c>
      <c r="J66" s="179">
        <f t="shared" si="14"/>
        <v>0.3</v>
      </c>
      <c r="K66" s="231">
        <f t="shared" si="14"/>
        <v>0.3</v>
      </c>
      <c r="L66" s="106"/>
      <c r="M66" s="179"/>
      <c r="N66" s="231"/>
      <c r="O66" s="30"/>
      <c r="P66" s="165"/>
      <c r="Q66" s="246"/>
      <c r="R66" s="30"/>
      <c r="S66" s="165"/>
      <c r="T66" s="246"/>
      <c r="U66" s="30"/>
      <c r="V66" s="165"/>
      <c r="W66" s="246"/>
      <c r="X66" s="146">
        <f>SQRT(SUMSQ(C66,F66,I66,L66))</f>
        <v>5.6579589959631207</v>
      </c>
      <c r="Y66" s="190">
        <f>SQRT(SUMSQ(D66,G66,J66,M66))</f>
        <v>5.6579589959631207</v>
      </c>
      <c r="Z66" s="272">
        <f>SQRT(SUMSQ(E66,H66,K66,N66))</f>
        <v>6.0074953183502364</v>
      </c>
      <c r="AA66" s="120"/>
      <c r="AB66" s="204"/>
      <c r="AC66" s="85"/>
      <c r="AD66" s="46" t="s">
        <v>170</v>
      </c>
    </row>
    <row r="67" spans="1:30">
      <c r="A67" s="32"/>
      <c r="B67" s="23"/>
      <c r="C67" s="33"/>
      <c r="D67" s="34"/>
      <c r="E67" s="133"/>
      <c r="F67" s="33"/>
      <c r="G67" s="34"/>
      <c r="H67" s="133"/>
      <c r="I67" s="33"/>
      <c r="J67" s="34"/>
      <c r="K67" s="133"/>
      <c r="L67" s="33"/>
      <c r="M67" s="34"/>
      <c r="N67" s="133"/>
      <c r="O67" s="33"/>
      <c r="P67" s="34"/>
      <c r="Q67" s="133"/>
      <c r="R67" s="33"/>
      <c r="S67" s="34"/>
      <c r="T67" s="133"/>
      <c r="U67" s="33"/>
      <c r="V67" s="34"/>
      <c r="W67" s="133"/>
      <c r="X67" s="123"/>
      <c r="Y67" s="27"/>
      <c r="Z67" s="245"/>
      <c r="AA67" s="119"/>
      <c r="AB67" s="35"/>
      <c r="AC67" s="83"/>
      <c r="AD67" s="46"/>
    </row>
    <row r="68" spans="1:30">
      <c r="A68" s="32"/>
      <c r="B68" s="23"/>
      <c r="C68" s="33"/>
      <c r="D68" s="34"/>
      <c r="E68" s="133"/>
      <c r="F68" s="33"/>
      <c r="G68" s="34"/>
      <c r="H68" s="133"/>
      <c r="I68" s="33"/>
      <c r="J68" s="34"/>
      <c r="K68" s="133"/>
      <c r="L68" s="33"/>
      <c r="M68" s="34"/>
      <c r="N68" s="133"/>
      <c r="O68" s="33"/>
      <c r="P68" s="34"/>
      <c r="Q68" s="133"/>
      <c r="R68" s="33"/>
      <c r="S68" s="34"/>
      <c r="T68" s="133"/>
      <c r="U68" s="33"/>
      <c r="V68" s="34"/>
      <c r="W68" s="133"/>
      <c r="X68" s="123"/>
      <c r="Y68" s="27"/>
      <c r="Z68" s="245"/>
      <c r="AA68" s="119"/>
      <c r="AB68" s="35"/>
      <c r="AC68" s="83"/>
      <c r="AD68" s="46"/>
    </row>
    <row r="69" spans="1:30">
      <c r="A69" s="28" t="s">
        <v>45</v>
      </c>
      <c r="B69" s="29" t="s">
        <v>3</v>
      </c>
      <c r="C69" s="106">
        <v>1</v>
      </c>
      <c r="D69" s="179">
        <v>1</v>
      </c>
      <c r="E69" s="231">
        <v>1</v>
      </c>
      <c r="F69" s="106"/>
      <c r="G69" s="179"/>
      <c r="H69" s="231"/>
      <c r="I69" s="106">
        <f>I32/(C32+I32)</f>
        <v>0.4006032032907445</v>
      </c>
      <c r="J69" s="179">
        <f>J32/(D32+J32)</f>
        <v>0.4006032032907445</v>
      </c>
      <c r="K69" s="231">
        <f>K32/(E32+K32+N32)</f>
        <v>0.28602190995245441</v>
      </c>
      <c r="L69" s="106"/>
      <c r="M69" s="179"/>
      <c r="N69" s="231"/>
      <c r="O69" s="30"/>
      <c r="P69" s="165"/>
      <c r="Q69" s="246"/>
      <c r="R69" s="30"/>
      <c r="S69" s="165"/>
      <c r="T69" s="246"/>
      <c r="U69" s="30"/>
      <c r="V69" s="165"/>
      <c r="W69" s="246"/>
      <c r="X69" s="39"/>
      <c r="Y69" s="99"/>
      <c r="Z69" s="260"/>
      <c r="AA69" s="30"/>
      <c r="AB69" s="165"/>
      <c r="AC69" s="84"/>
      <c r="AD69" s="46" t="s">
        <v>57</v>
      </c>
    </row>
    <row r="70" spans="1:30">
      <c r="A70" s="31" t="s">
        <v>46</v>
      </c>
      <c r="B70" s="29" t="s">
        <v>2</v>
      </c>
      <c r="C70" s="106">
        <f>C$47*C69</f>
        <v>5.65</v>
      </c>
      <c r="D70" s="179">
        <f>D$47*D69</f>
        <v>5.65</v>
      </c>
      <c r="E70" s="231">
        <f>E$47*E69</f>
        <v>6</v>
      </c>
      <c r="F70" s="106"/>
      <c r="G70" s="179"/>
      <c r="H70" s="231"/>
      <c r="I70" s="106">
        <f t="shared" ref="I70:K70" si="15">I$49*I69</f>
        <v>0.12018096098722335</v>
      </c>
      <c r="J70" s="179">
        <f t="shared" si="15"/>
        <v>0.12018096098722335</v>
      </c>
      <c r="K70" s="231">
        <f t="shared" si="15"/>
        <v>8.5806572985736324E-2</v>
      </c>
      <c r="L70" s="106"/>
      <c r="M70" s="179"/>
      <c r="N70" s="231"/>
      <c r="O70" s="30"/>
      <c r="P70" s="165"/>
      <c r="Q70" s="246"/>
      <c r="R70" s="30"/>
      <c r="S70" s="165"/>
      <c r="T70" s="246"/>
      <c r="U70" s="30"/>
      <c r="V70" s="165"/>
      <c r="W70" s="246"/>
      <c r="X70" s="146">
        <f>SQRT(SUMSQ(C70,F70,I70,L70))</f>
        <v>5.6512780380533227</v>
      </c>
      <c r="Y70" s="190">
        <f>SQRT(SUMSQ(D70,G70,J70,M70))</f>
        <v>5.6512780380533227</v>
      </c>
      <c r="Z70" s="272">
        <f>SQRT(SUMSQ(E70,H70,K70,N70))</f>
        <v>6.0006135326287726</v>
      </c>
      <c r="AA70" s="120"/>
      <c r="AB70" s="204"/>
      <c r="AC70" s="85"/>
      <c r="AD70" s="46" t="s">
        <v>32</v>
      </c>
    </row>
    <row r="71" spans="1:30">
      <c r="A71" s="32"/>
      <c r="B71" s="23"/>
      <c r="C71" s="33"/>
      <c r="D71" s="34"/>
      <c r="E71" s="133"/>
      <c r="F71" s="33"/>
      <c r="G71" s="34"/>
      <c r="H71" s="133"/>
      <c r="I71" s="33"/>
      <c r="J71" s="34"/>
      <c r="K71" s="133"/>
      <c r="L71" s="33"/>
      <c r="M71" s="34"/>
      <c r="N71" s="133"/>
      <c r="O71" s="33"/>
      <c r="P71" s="34"/>
      <c r="Q71" s="133"/>
      <c r="R71" s="33"/>
      <c r="S71" s="34"/>
      <c r="T71" s="133"/>
      <c r="U71" s="33"/>
      <c r="V71" s="34"/>
      <c r="W71" s="133"/>
      <c r="X71" s="123"/>
      <c r="Y71" s="27"/>
      <c r="Z71" s="245"/>
      <c r="AA71" s="119"/>
      <c r="AB71" s="35"/>
      <c r="AC71" s="83"/>
      <c r="AD71" s="46"/>
    </row>
    <row r="72" spans="1:30">
      <c r="A72" s="32"/>
      <c r="B72" s="23"/>
      <c r="C72" s="33"/>
      <c r="D72" s="34"/>
      <c r="E72" s="133"/>
      <c r="F72" s="33"/>
      <c r="G72" s="34"/>
      <c r="H72" s="133"/>
      <c r="I72" s="33"/>
      <c r="J72" s="34"/>
      <c r="K72" s="133"/>
      <c r="L72" s="33"/>
      <c r="M72" s="34"/>
      <c r="N72" s="133"/>
      <c r="O72" s="33"/>
      <c r="P72" s="34"/>
      <c r="Q72" s="133"/>
      <c r="R72" s="33"/>
      <c r="S72" s="34"/>
      <c r="T72" s="133"/>
      <c r="U72" s="33"/>
      <c r="V72" s="34"/>
      <c r="W72" s="133"/>
      <c r="X72" s="123"/>
      <c r="Y72" s="27"/>
      <c r="Z72" s="245"/>
      <c r="AA72" s="119"/>
      <c r="AB72" s="35"/>
      <c r="AC72" s="83"/>
      <c r="AD72" s="46"/>
    </row>
    <row r="73" spans="1:30">
      <c r="A73" s="28" t="s">
        <v>159</v>
      </c>
      <c r="B73" s="29" t="s">
        <v>3</v>
      </c>
      <c r="C73" s="106"/>
      <c r="D73" s="179"/>
      <c r="E73" s="231"/>
      <c r="F73" s="106">
        <f>F34/(F32+F34)</f>
        <v>9.2712776088150831E-3</v>
      </c>
      <c r="G73" s="179">
        <f>G34/(G32+G34)</f>
        <v>1.6743705121077399E-2</v>
      </c>
      <c r="H73" s="231">
        <f>H34/(H32+H34+N32)</f>
        <v>1.2686860538108141E-2</v>
      </c>
      <c r="I73" s="106"/>
      <c r="J73" s="179"/>
      <c r="K73" s="231"/>
      <c r="L73" s="106">
        <v>1</v>
      </c>
      <c r="M73" s="179">
        <v>1</v>
      </c>
      <c r="N73" s="231">
        <v>1</v>
      </c>
      <c r="O73" s="30"/>
      <c r="P73" s="165"/>
      <c r="Q73" s="246"/>
      <c r="R73" s="30"/>
      <c r="S73" s="165"/>
      <c r="T73" s="246"/>
      <c r="U73" s="30"/>
      <c r="V73" s="165"/>
      <c r="W73" s="246"/>
      <c r="X73" s="39"/>
      <c r="Y73" s="99"/>
      <c r="Z73" s="260"/>
      <c r="AA73" s="30"/>
      <c r="AB73" s="165"/>
      <c r="AC73" s="84"/>
      <c r="AD73" s="46" t="s">
        <v>57</v>
      </c>
    </row>
    <row r="74" spans="1:30">
      <c r="A74" s="31" t="s">
        <v>160</v>
      </c>
      <c r="B74" s="29" t="s">
        <v>2</v>
      </c>
      <c r="C74" s="106"/>
      <c r="D74" s="179"/>
      <c r="E74" s="231"/>
      <c r="F74" s="106">
        <f>F$48*F73</f>
        <v>5.2382718489805226E-2</v>
      </c>
      <c r="G74" s="179">
        <f>G$48*G73</f>
        <v>9.4601933934087307E-2</v>
      </c>
      <c r="H74" s="231">
        <f>H$48*H73</f>
        <v>7.6121163228648842E-2</v>
      </c>
      <c r="I74" s="106"/>
      <c r="J74" s="179"/>
      <c r="K74" s="231"/>
      <c r="L74" s="106">
        <f t="shared" ref="L74:N74" si="16">L$50*L73</f>
        <v>0.3</v>
      </c>
      <c r="M74" s="179">
        <f t="shared" si="16"/>
        <v>0.3</v>
      </c>
      <c r="N74" s="231">
        <f t="shared" si="16"/>
        <v>0.3</v>
      </c>
      <c r="O74" s="30"/>
      <c r="P74" s="165"/>
      <c r="Q74" s="246"/>
      <c r="R74" s="30"/>
      <c r="S74" s="165"/>
      <c r="T74" s="246"/>
      <c r="U74" s="30"/>
      <c r="V74" s="165"/>
      <c r="W74" s="246"/>
      <c r="X74" s="146">
        <f>SQRT(SUMSQ(C74,F74,I74,L74))</f>
        <v>0.30453891245025189</v>
      </c>
      <c r="Y74" s="190">
        <f>SQRT(SUMSQ(D74,G74,J74,M74))</f>
        <v>0.31456243562140318</v>
      </c>
      <c r="Z74" s="272">
        <f>SQRT(SUMSQ(E74,H74,K74,N74))</f>
        <v>0.30950675516260157</v>
      </c>
      <c r="AA74" s="120"/>
      <c r="AB74" s="204"/>
      <c r="AC74" s="85"/>
      <c r="AD74" s="46" t="s">
        <v>158</v>
      </c>
    </row>
    <row r="75" spans="1:30">
      <c r="A75" s="32"/>
      <c r="B75" s="23"/>
      <c r="C75" s="33"/>
      <c r="D75" s="34"/>
      <c r="E75" s="133"/>
      <c r="F75" s="33"/>
      <c r="G75" s="34"/>
      <c r="H75" s="133"/>
      <c r="I75" s="33"/>
      <c r="J75" s="34"/>
      <c r="K75" s="133"/>
      <c r="L75" s="33"/>
      <c r="M75" s="34"/>
      <c r="N75" s="133"/>
      <c r="O75" s="33"/>
      <c r="P75" s="34"/>
      <c r="Q75" s="133"/>
      <c r="R75" s="33"/>
      <c r="S75" s="34"/>
      <c r="T75" s="133"/>
      <c r="U75" s="33"/>
      <c r="V75" s="34"/>
      <c r="W75" s="133"/>
      <c r="X75" s="123"/>
      <c r="Y75" s="27"/>
      <c r="Z75" s="245"/>
      <c r="AA75" s="119"/>
      <c r="AB75" s="35"/>
      <c r="AC75" s="83"/>
      <c r="AD75" s="46"/>
    </row>
    <row r="76" spans="1:30">
      <c r="A76" s="32"/>
      <c r="B76" s="23"/>
      <c r="C76" s="33"/>
      <c r="D76" s="34"/>
      <c r="E76" s="133"/>
      <c r="F76" s="33"/>
      <c r="G76" s="34"/>
      <c r="H76" s="133"/>
      <c r="I76" s="33"/>
      <c r="J76" s="34"/>
      <c r="K76" s="133"/>
      <c r="L76" s="33"/>
      <c r="M76" s="34"/>
      <c r="N76" s="133"/>
      <c r="O76" s="33"/>
      <c r="P76" s="34"/>
      <c r="Q76" s="133"/>
      <c r="R76" s="33"/>
      <c r="S76" s="34"/>
      <c r="T76" s="133"/>
      <c r="U76" s="33"/>
      <c r="V76" s="34"/>
      <c r="W76" s="133"/>
      <c r="X76" s="123"/>
      <c r="Y76" s="27"/>
      <c r="Z76" s="245"/>
      <c r="AA76" s="119"/>
      <c r="AB76" s="35"/>
      <c r="AC76" s="83"/>
      <c r="AD76" s="46"/>
    </row>
    <row r="77" spans="1:30">
      <c r="A77" s="28" t="s">
        <v>171</v>
      </c>
      <c r="B77" s="29" t="s">
        <v>3</v>
      </c>
      <c r="C77" s="106"/>
      <c r="D77" s="179"/>
      <c r="E77" s="231"/>
      <c r="F77" s="106">
        <v>1</v>
      </c>
      <c r="G77" s="179">
        <v>1</v>
      </c>
      <c r="H77" s="231">
        <v>1</v>
      </c>
      <c r="I77" s="30"/>
      <c r="J77" s="165"/>
      <c r="K77" s="246"/>
      <c r="L77" s="106">
        <v>1</v>
      </c>
      <c r="M77" s="179">
        <v>1</v>
      </c>
      <c r="N77" s="231">
        <v>1</v>
      </c>
      <c r="O77" s="30"/>
      <c r="P77" s="165"/>
      <c r="Q77" s="246"/>
      <c r="R77" s="30"/>
      <c r="S77" s="165"/>
      <c r="T77" s="246"/>
      <c r="U77" s="30"/>
      <c r="V77" s="165"/>
      <c r="W77" s="246"/>
      <c r="X77" s="39"/>
      <c r="Y77" s="99"/>
      <c r="Z77" s="260"/>
      <c r="AA77" s="30"/>
      <c r="AB77" s="165"/>
      <c r="AC77" s="84"/>
      <c r="AD77" s="46" t="s">
        <v>24</v>
      </c>
    </row>
    <row r="78" spans="1:30">
      <c r="A78" s="31" t="s">
        <v>172</v>
      </c>
      <c r="B78" s="29" t="s">
        <v>2</v>
      </c>
      <c r="C78" s="106"/>
      <c r="D78" s="179"/>
      <c r="E78" s="231"/>
      <c r="F78" s="106">
        <f>F$48*F77</f>
        <v>5.65</v>
      </c>
      <c r="G78" s="179">
        <f>G$48*G77</f>
        <v>5.65</v>
      </c>
      <c r="H78" s="231">
        <f>H$48*H77</f>
        <v>6</v>
      </c>
      <c r="I78" s="106"/>
      <c r="J78" s="179"/>
      <c r="K78" s="231"/>
      <c r="L78" s="106">
        <f t="shared" ref="L78:N78" si="17">L$50*L77</f>
        <v>0.3</v>
      </c>
      <c r="M78" s="179">
        <f t="shared" si="17"/>
        <v>0.3</v>
      </c>
      <c r="N78" s="231">
        <f t="shared" si="17"/>
        <v>0.3</v>
      </c>
      <c r="O78" s="30"/>
      <c r="P78" s="165"/>
      <c r="Q78" s="246"/>
      <c r="R78" s="30"/>
      <c r="S78" s="165"/>
      <c r="T78" s="246"/>
      <c r="U78" s="30"/>
      <c r="V78" s="165"/>
      <c r="W78" s="246"/>
      <c r="X78" s="146">
        <f>SQRT(SUMSQ(C78,F78,I78,L78))</f>
        <v>5.6579589959631207</v>
      </c>
      <c r="Y78" s="190">
        <f>SQRT(SUMSQ(D78,J78,M78))</f>
        <v>0.3</v>
      </c>
      <c r="Z78" s="272">
        <f>SQRT(SUMSQ(E78,K78,N78))</f>
        <v>0.3</v>
      </c>
      <c r="AA78" s="120"/>
      <c r="AB78" s="204"/>
      <c r="AC78" s="85"/>
      <c r="AD78" s="46" t="s">
        <v>170</v>
      </c>
    </row>
    <row r="79" spans="1:30">
      <c r="A79" s="32"/>
      <c r="B79" s="23"/>
      <c r="C79" s="33"/>
      <c r="D79" s="34"/>
      <c r="E79" s="133"/>
      <c r="F79" s="33"/>
      <c r="G79" s="34"/>
      <c r="H79" s="133"/>
      <c r="I79" s="33"/>
      <c r="J79" s="34"/>
      <c r="K79" s="133"/>
      <c r="L79" s="33"/>
      <c r="M79" s="34"/>
      <c r="N79" s="133"/>
      <c r="O79" s="33"/>
      <c r="P79" s="34"/>
      <c r="Q79" s="133"/>
      <c r="R79" s="33"/>
      <c r="S79" s="34"/>
      <c r="T79" s="133"/>
      <c r="U79" s="33"/>
      <c r="V79" s="34"/>
      <c r="W79" s="133"/>
      <c r="X79" s="123"/>
      <c r="Y79" s="27"/>
      <c r="Z79" s="245"/>
      <c r="AA79" s="119"/>
      <c r="AB79" s="35"/>
      <c r="AC79" s="83"/>
      <c r="AD79" s="46"/>
    </row>
    <row r="80" spans="1:30">
      <c r="A80" s="32"/>
      <c r="B80" s="23"/>
      <c r="C80" s="33"/>
      <c r="D80" s="34"/>
      <c r="E80" s="133"/>
      <c r="F80" s="33"/>
      <c r="G80" s="34"/>
      <c r="H80" s="133"/>
      <c r="I80" s="33"/>
      <c r="J80" s="34"/>
      <c r="K80" s="133"/>
      <c r="L80" s="33"/>
      <c r="M80" s="34"/>
      <c r="N80" s="133"/>
      <c r="O80" s="33"/>
      <c r="P80" s="34"/>
      <c r="Q80" s="133"/>
      <c r="R80" s="33"/>
      <c r="S80" s="34"/>
      <c r="T80" s="133"/>
      <c r="U80" s="33"/>
      <c r="V80" s="34"/>
      <c r="W80" s="133"/>
      <c r="X80" s="123"/>
      <c r="Y80" s="27"/>
      <c r="Z80" s="245"/>
      <c r="AA80" s="119"/>
      <c r="AB80" s="35"/>
      <c r="AC80" s="83"/>
      <c r="AD80" s="46"/>
    </row>
    <row r="81" spans="1:30">
      <c r="A81" s="28" t="s">
        <v>104</v>
      </c>
      <c r="B81" s="29" t="s">
        <v>3</v>
      </c>
      <c r="C81" s="106"/>
      <c r="D81" s="179"/>
      <c r="E81" s="231"/>
      <c r="F81" s="106">
        <v>1</v>
      </c>
      <c r="G81" s="179">
        <v>1</v>
      </c>
      <c r="H81" s="231">
        <v>1</v>
      </c>
      <c r="I81" s="106"/>
      <c r="J81" s="179"/>
      <c r="K81" s="231"/>
      <c r="L81" s="106">
        <f>L32/(L32+F32)</f>
        <v>0.4006032032907445</v>
      </c>
      <c r="M81" s="179">
        <f t="shared" ref="M81:N81" si="18">M32/(M32+G32)</f>
        <v>0.4006032032907445</v>
      </c>
      <c r="N81" s="231">
        <f t="shared" si="18"/>
        <v>0.4006032032907445</v>
      </c>
      <c r="O81" s="30"/>
      <c r="P81" s="165"/>
      <c r="Q81" s="246"/>
      <c r="R81" s="30"/>
      <c r="S81" s="165"/>
      <c r="T81" s="246"/>
      <c r="U81" s="30"/>
      <c r="V81" s="165"/>
      <c r="W81" s="246"/>
      <c r="X81" s="39"/>
      <c r="Y81" s="99"/>
      <c r="Z81" s="260"/>
      <c r="AA81" s="30"/>
      <c r="AB81" s="165"/>
      <c r="AC81" s="84"/>
      <c r="AD81" s="46" t="s">
        <v>57</v>
      </c>
    </row>
    <row r="82" spans="1:30">
      <c r="A82" s="31" t="s">
        <v>105</v>
      </c>
      <c r="B82" s="29" t="s">
        <v>2</v>
      </c>
      <c r="C82" s="106"/>
      <c r="D82" s="179"/>
      <c r="E82" s="231"/>
      <c r="F82" s="106">
        <f>F$48*F81</f>
        <v>5.65</v>
      </c>
      <c r="G82" s="179">
        <f>G$48*G81</f>
        <v>5.65</v>
      </c>
      <c r="H82" s="231">
        <f>H$48*H81</f>
        <v>6</v>
      </c>
      <c r="I82" s="106"/>
      <c r="J82" s="179"/>
      <c r="K82" s="231"/>
      <c r="L82" s="106">
        <f t="shared" ref="L82:N82" si="19">L$50*L81</f>
        <v>0.12018096098722335</v>
      </c>
      <c r="M82" s="179">
        <f t="shared" si="19"/>
        <v>0.12018096098722335</v>
      </c>
      <c r="N82" s="231">
        <f t="shared" si="19"/>
        <v>0.12018096098722335</v>
      </c>
      <c r="O82" s="30"/>
      <c r="P82" s="165"/>
      <c r="Q82" s="246"/>
      <c r="R82" s="30"/>
      <c r="S82" s="165"/>
      <c r="T82" s="246"/>
      <c r="U82" s="30"/>
      <c r="V82" s="165"/>
      <c r="W82" s="246"/>
      <c r="X82" s="146">
        <f>SQRT(SUMSQ(C82,F82,I82,L82))</f>
        <v>5.6512780380533227</v>
      </c>
      <c r="Y82" s="190">
        <f>SQRT(SUMSQ(D82,G82,J82,M82))</f>
        <v>5.6512780380533227</v>
      </c>
      <c r="Z82" s="272">
        <f>SQRT(SUMSQ(E82,H82,K82,N82))</f>
        <v>6.0012035012473799</v>
      </c>
      <c r="AA82" s="120"/>
      <c r="AB82" s="204"/>
      <c r="AC82" s="85"/>
      <c r="AD82" s="46" t="s">
        <v>32</v>
      </c>
    </row>
    <row r="83" spans="1:30">
      <c r="A83" s="32"/>
      <c r="B83" s="23"/>
      <c r="C83" s="33"/>
      <c r="D83" s="34"/>
      <c r="E83" s="133"/>
      <c r="F83" s="33"/>
      <c r="G83" s="34"/>
      <c r="H83" s="133"/>
      <c r="I83" s="33"/>
      <c r="J83" s="34"/>
      <c r="K83" s="133"/>
      <c r="L83" s="33"/>
      <c r="M83" s="34"/>
      <c r="N83" s="133"/>
      <c r="O83" s="33"/>
      <c r="P83" s="34"/>
      <c r="Q83" s="133"/>
      <c r="R83" s="33"/>
      <c r="S83" s="34"/>
      <c r="T83" s="133"/>
      <c r="U83" s="33"/>
      <c r="V83" s="34"/>
      <c r="W83" s="133"/>
      <c r="X83" s="123"/>
      <c r="Y83" s="27"/>
      <c r="Z83" s="245"/>
      <c r="AA83" s="119"/>
      <c r="AB83" s="35"/>
      <c r="AC83" s="83"/>
      <c r="AD83" s="46"/>
    </row>
    <row r="84" spans="1:30">
      <c r="A84" s="32"/>
      <c r="B84" s="23"/>
      <c r="C84" s="33"/>
      <c r="D84" s="34"/>
      <c r="E84" s="133"/>
      <c r="F84" s="33"/>
      <c r="G84" s="34"/>
      <c r="H84" s="133"/>
      <c r="I84" s="33"/>
      <c r="J84" s="34"/>
      <c r="K84" s="133"/>
      <c r="L84" s="33"/>
      <c r="M84" s="34"/>
      <c r="N84" s="133"/>
      <c r="O84" s="33"/>
      <c r="P84" s="34"/>
      <c r="Q84" s="133"/>
      <c r="R84" s="33"/>
      <c r="S84" s="34"/>
      <c r="T84" s="133"/>
      <c r="U84" s="33"/>
      <c r="V84" s="34"/>
      <c r="W84" s="133"/>
      <c r="X84" s="123"/>
      <c r="Y84" s="27"/>
      <c r="Z84" s="245"/>
      <c r="AA84" s="119"/>
      <c r="AB84" s="35"/>
      <c r="AC84" s="83"/>
      <c r="AD84" s="46"/>
    </row>
    <row r="85" spans="1:30">
      <c r="A85" s="98" t="s">
        <v>120</v>
      </c>
      <c r="B85" s="139" t="s">
        <v>3</v>
      </c>
      <c r="C85" s="273">
        <f>C34/(C32+I32+C34)</f>
        <v>5.5778909645284478E-3</v>
      </c>
      <c r="D85" s="274">
        <f>D34/(D32+J32+D34)</f>
        <v>1.0103895924103413E-2</v>
      </c>
      <c r="E85" s="231">
        <v>1</v>
      </c>
      <c r="F85" s="106"/>
      <c r="G85" s="179"/>
      <c r="H85" s="231">
        <v>1</v>
      </c>
      <c r="I85" s="30">
        <f>I32/(I32+C32)</f>
        <v>0.4006032032907445</v>
      </c>
      <c r="J85" s="165">
        <f>J32/(J32+D32)</f>
        <v>0.4006032032907445</v>
      </c>
      <c r="K85" s="246">
        <f>K32/(K32+E32)</f>
        <v>0.4006032032907445</v>
      </c>
      <c r="L85" s="106"/>
      <c r="M85" s="179"/>
      <c r="N85" s="231"/>
      <c r="O85" s="30">
        <v>1</v>
      </c>
      <c r="P85" s="165">
        <v>1</v>
      </c>
      <c r="Q85" s="246">
        <v>1</v>
      </c>
      <c r="R85" s="30">
        <v>0</v>
      </c>
      <c r="S85" s="165">
        <v>0</v>
      </c>
      <c r="T85" s="246">
        <v>0</v>
      </c>
      <c r="U85" s="106">
        <v>0</v>
      </c>
      <c r="V85" s="179">
        <v>0</v>
      </c>
      <c r="W85" s="231">
        <v>0</v>
      </c>
      <c r="X85" s="39"/>
      <c r="Y85" s="99"/>
      <c r="Z85" s="260"/>
      <c r="AA85" s="30"/>
      <c r="AB85" s="165"/>
      <c r="AC85" s="84"/>
      <c r="AD85" s="141" t="s">
        <v>24</v>
      </c>
    </row>
    <row r="86" spans="1:30">
      <c r="A86" s="140" t="s">
        <v>121</v>
      </c>
      <c r="B86" s="139" t="s">
        <v>2</v>
      </c>
      <c r="C86" s="106">
        <f>C$48*C85</f>
        <v>3.1515083949585736E-2</v>
      </c>
      <c r="D86" s="179">
        <f>D$48*D85</f>
        <v>5.7087011971184293E-2</v>
      </c>
      <c r="E86" s="231">
        <f>E$48*E85</f>
        <v>6</v>
      </c>
      <c r="F86" s="106"/>
      <c r="G86" s="179"/>
      <c r="H86" s="231">
        <f>H$48*H85</f>
        <v>6</v>
      </c>
      <c r="I86" s="106">
        <f t="shared" ref="I86:N86" si="20">I$50*I85</f>
        <v>0.12018096098722335</v>
      </c>
      <c r="J86" s="179">
        <f t="shared" si="20"/>
        <v>0.12018096098722335</v>
      </c>
      <c r="K86" s="231">
        <f t="shared" si="20"/>
        <v>0.12018096098722335</v>
      </c>
      <c r="L86" s="106"/>
      <c r="M86" s="179"/>
      <c r="N86" s="231">
        <f t="shared" si="20"/>
        <v>0</v>
      </c>
      <c r="O86" s="30">
        <f>O$51*O85</f>
        <v>2.5</v>
      </c>
      <c r="P86" s="165">
        <f>P$51*P85</f>
        <v>2.5</v>
      </c>
      <c r="Q86" s="246">
        <f>Q$51*Q85</f>
        <v>2.5</v>
      </c>
      <c r="R86" s="30">
        <f>R$53*R85</f>
        <v>0</v>
      </c>
      <c r="S86" s="165">
        <f>S$53*S85</f>
        <v>0</v>
      </c>
      <c r="T86" s="246">
        <f>T$53*T85</f>
        <v>0</v>
      </c>
      <c r="U86" s="30">
        <f>U$54*U85</f>
        <v>0</v>
      </c>
      <c r="V86" s="165">
        <f>V$54*V85</f>
        <v>0</v>
      </c>
      <c r="W86" s="246">
        <f>W$54*W85</f>
        <v>0</v>
      </c>
      <c r="X86" s="146">
        <f>SQRT(SUMSQ(C86,F86,I86,L86))+SUM(O86,R86,U86)</f>
        <v>2.6242443717041617</v>
      </c>
      <c r="Y86" s="190">
        <f>SQRT(SUMSQ(D86,G86,J86,M86))+SUM(P86,S86,V86)</f>
        <v>2.6330503300244334</v>
      </c>
      <c r="Z86" s="272">
        <f>SQRT(SUMSQ(E86,H86,K86,N86))+SUM(Q86,T86,W86)</f>
        <v>10.986132420801823</v>
      </c>
      <c r="AA86" s="120"/>
      <c r="AB86" s="204"/>
      <c r="AC86" s="85"/>
      <c r="AD86" s="46" t="s">
        <v>122</v>
      </c>
    </row>
    <row r="87" spans="1:30">
      <c r="A87" s="32"/>
      <c r="B87" s="23"/>
      <c r="C87" s="33"/>
      <c r="D87" s="34"/>
      <c r="E87" s="133"/>
      <c r="F87" s="33"/>
      <c r="G87" s="34"/>
      <c r="H87" s="133"/>
      <c r="I87" s="33"/>
      <c r="J87" s="34"/>
      <c r="K87" s="133"/>
      <c r="L87" s="33"/>
      <c r="M87" s="34"/>
      <c r="N87" s="133"/>
      <c r="O87" s="33"/>
      <c r="P87" s="34"/>
      <c r="Q87" s="133"/>
      <c r="R87" s="33"/>
      <c r="S87" s="34"/>
      <c r="T87" s="133"/>
      <c r="U87" s="33"/>
      <c r="V87" s="34"/>
      <c r="W87" s="133"/>
      <c r="X87" s="123"/>
      <c r="Y87" s="27"/>
      <c r="Z87" s="245"/>
      <c r="AA87" s="119"/>
      <c r="AB87" s="35"/>
      <c r="AC87" s="83"/>
      <c r="AD87" s="46"/>
    </row>
    <row r="88" spans="1:30">
      <c r="A88" s="32"/>
      <c r="B88" s="23"/>
      <c r="C88" s="33"/>
      <c r="D88" s="34"/>
      <c r="E88" s="133"/>
      <c r="F88" s="33"/>
      <c r="G88" s="34"/>
      <c r="H88" s="133"/>
      <c r="I88" s="33"/>
      <c r="J88" s="34"/>
      <c r="K88" s="133"/>
      <c r="L88" s="33"/>
      <c r="M88" s="34"/>
      <c r="N88" s="133"/>
      <c r="O88" s="33"/>
      <c r="P88" s="34"/>
      <c r="Q88" s="133"/>
      <c r="R88" s="33"/>
      <c r="S88" s="34"/>
      <c r="T88" s="133"/>
      <c r="U88" s="33"/>
      <c r="V88" s="34"/>
      <c r="W88" s="133"/>
      <c r="X88" s="123"/>
      <c r="Y88" s="27"/>
      <c r="Z88" s="245"/>
      <c r="AA88" s="119"/>
      <c r="AB88" s="35"/>
      <c r="AC88" s="83"/>
      <c r="AD88" s="46"/>
    </row>
    <row r="89" spans="1:30">
      <c r="A89" s="98" t="s">
        <v>123</v>
      </c>
      <c r="B89" s="139" t="s">
        <v>3</v>
      </c>
      <c r="C89" s="106"/>
      <c r="D89" s="179"/>
      <c r="E89" s="231">
        <v>1</v>
      </c>
      <c r="F89" s="273">
        <f>F34/(F32+L32+F34)</f>
        <v>5.5778909645284478E-3</v>
      </c>
      <c r="G89" s="274">
        <f>G34/(G32+M32+G34)</f>
        <v>1.0103895924103413E-2</v>
      </c>
      <c r="H89" s="231">
        <v>1</v>
      </c>
      <c r="I89" s="30"/>
      <c r="J89" s="165"/>
      <c r="K89" s="246">
        <f>K32/(N32+K32+E32)</f>
        <v>0.28602190995245441</v>
      </c>
      <c r="L89" s="106">
        <f>L32/(L32+C32)</f>
        <v>0.4006032032907445</v>
      </c>
      <c r="M89" s="179">
        <f>M32/(M32+D32)</f>
        <v>0.4006032032907445</v>
      </c>
      <c r="N89" s="231">
        <f>N32/(N32+K32+E32)</f>
        <v>0.28602190995245441</v>
      </c>
      <c r="O89" s="30">
        <v>1</v>
      </c>
      <c r="P89" s="165">
        <v>1</v>
      </c>
      <c r="Q89" s="246">
        <v>1</v>
      </c>
      <c r="R89" s="30">
        <v>0</v>
      </c>
      <c r="S89" s="165">
        <v>0</v>
      </c>
      <c r="T89" s="246">
        <v>0</v>
      </c>
      <c r="U89" s="106">
        <v>0</v>
      </c>
      <c r="V89" s="179">
        <v>0</v>
      </c>
      <c r="W89" s="231">
        <v>0</v>
      </c>
      <c r="X89" s="39"/>
      <c r="Y89" s="99"/>
      <c r="Z89" s="260"/>
      <c r="AA89" s="30"/>
      <c r="AB89" s="165"/>
      <c r="AC89" s="84"/>
      <c r="AD89" s="141" t="s">
        <v>24</v>
      </c>
    </row>
    <row r="90" spans="1:30">
      <c r="A90" s="140" t="s">
        <v>124</v>
      </c>
      <c r="B90" s="139" t="s">
        <v>2</v>
      </c>
      <c r="C90" s="106"/>
      <c r="D90" s="179"/>
      <c r="E90" s="231">
        <f>E$48*E89</f>
        <v>6</v>
      </c>
      <c r="F90" s="106">
        <f>F$48*F89</f>
        <v>3.1515083949585736E-2</v>
      </c>
      <c r="G90" s="179">
        <f>G$48*G89</f>
        <v>5.7087011971184293E-2</v>
      </c>
      <c r="H90" s="231">
        <f>H$48*H89</f>
        <v>6</v>
      </c>
      <c r="I90" s="106"/>
      <c r="J90" s="179"/>
      <c r="K90" s="231">
        <f t="shared" ref="K90:N90" si="21">K$50*K89</f>
        <v>8.5806572985736324E-2</v>
      </c>
      <c r="L90" s="106">
        <f t="shared" si="21"/>
        <v>0.12018096098722335</v>
      </c>
      <c r="M90" s="179">
        <f t="shared" si="21"/>
        <v>0.12018096098722335</v>
      </c>
      <c r="N90" s="231">
        <f t="shared" si="21"/>
        <v>8.5806572985736324E-2</v>
      </c>
      <c r="O90" s="30">
        <f>O$51*O89</f>
        <v>2.5</v>
      </c>
      <c r="P90" s="165">
        <f>P$51*P89</f>
        <v>2.5</v>
      </c>
      <c r="Q90" s="246">
        <f>Q$51*Q89</f>
        <v>2.5</v>
      </c>
      <c r="R90" s="30">
        <f>R$53*R89</f>
        <v>0</v>
      </c>
      <c r="S90" s="165">
        <f>S$53*S89</f>
        <v>0</v>
      </c>
      <c r="T90" s="246">
        <f>T$53*T89</f>
        <v>0</v>
      </c>
      <c r="U90" s="30">
        <f>U$54*U89</f>
        <v>0</v>
      </c>
      <c r="V90" s="165">
        <f>V$54*V89</f>
        <v>0</v>
      </c>
      <c r="W90" s="246">
        <f>W$54*W89</f>
        <v>0</v>
      </c>
      <c r="X90" s="146">
        <f>SQRT(SUMSQ(C90,F90,I90,L90))+SUM(O90,R90,U90)</f>
        <v>2.6242443717041617</v>
      </c>
      <c r="Y90" s="190">
        <f>SQRT(SUMSQ(D90,G90,J90,M90))+SUM(P90,S90,V90)</f>
        <v>2.6330503300244334</v>
      </c>
      <c r="Z90" s="272">
        <f>SQRT(SUMSQ(E90,H90,K90,N90))+SUM(Q90,T90,W90)</f>
        <v>10.986149040403138</v>
      </c>
      <c r="AA90" s="120"/>
      <c r="AB90" s="204"/>
      <c r="AC90" s="85"/>
      <c r="AD90" s="46" t="s">
        <v>125</v>
      </c>
    </row>
    <row r="91" spans="1:30">
      <c r="A91" s="32"/>
      <c r="B91" s="23"/>
      <c r="C91" s="33"/>
      <c r="D91" s="34"/>
      <c r="E91" s="133"/>
      <c r="F91" s="33"/>
      <c r="G91" s="34"/>
      <c r="H91" s="133"/>
      <c r="I91" s="33"/>
      <c r="J91" s="34"/>
      <c r="K91" s="133"/>
      <c r="L91" s="33"/>
      <c r="M91" s="34"/>
      <c r="N91" s="133"/>
      <c r="O91" s="33"/>
      <c r="P91" s="34"/>
      <c r="Q91" s="133"/>
      <c r="R91" s="33"/>
      <c r="S91" s="34"/>
      <c r="T91" s="133"/>
      <c r="U91" s="33"/>
      <c r="V91" s="34"/>
      <c r="W91" s="133"/>
      <c r="X91" s="123"/>
      <c r="Y91" s="27"/>
      <c r="Z91" s="245"/>
      <c r="AA91" s="119"/>
      <c r="AB91" s="35"/>
      <c r="AC91" s="83"/>
      <c r="AD91" s="46"/>
    </row>
    <row r="92" spans="1:30">
      <c r="A92" s="32"/>
      <c r="B92" s="23"/>
      <c r="C92" s="33"/>
      <c r="D92" s="34"/>
      <c r="E92" s="133"/>
      <c r="F92" s="33"/>
      <c r="G92" s="34"/>
      <c r="H92" s="133"/>
      <c r="I92" s="33"/>
      <c r="J92" s="34"/>
      <c r="K92" s="133"/>
      <c r="L92" s="33"/>
      <c r="M92" s="34"/>
      <c r="N92" s="133"/>
      <c r="O92" s="33"/>
      <c r="P92" s="34"/>
      <c r="Q92" s="133"/>
      <c r="R92" s="33"/>
      <c r="S92" s="34"/>
      <c r="T92" s="133"/>
      <c r="U92" s="33"/>
      <c r="V92" s="34"/>
      <c r="W92" s="133"/>
      <c r="X92" s="123"/>
      <c r="Y92" s="27"/>
      <c r="Z92" s="245"/>
      <c r="AA92" s="119"/>
      <c r="AB92" s="35"/>
      <c r="AC92" s="83"/>
      <c r="AD92" s="46"/>
    </row>
    <row r="93" spans="1:30">
      <c r="A93" s="98" t="s">
        <v>126</v>
      </c>
      <c r="B93" s="139" t="s">
        <v>3</v>
      </c>
      <c r="C93" s="106">
        <v>0</v>
      </c>
      <c r="D93" s="179">
        <v>0</v>
      </c>
      <c r="E93" s="231">
        <v>1</v>
      </c>
      <c r="F93" s="106">
        <v>0</v>
      </c>
      <c r="G93" s="179">
        <v>0</v>
      </c>
      <c r="H93" s="231">
        <v>1</v>
      </c>
      <c r="I93" s="30">
        <f>I32/(I32+C32)</f>
        <v>0.4006032032907445</v>
      </c>
      <c r="J93" s="165">
        <f>J32/(J32+D32)</f>
        <v>0.4006032032907445</v>
      </c>
      <c r="K93" s="246">
        <f>K36/(N36+K36+E36)</f>
        <v>0.5</v>
      </c>
      <c r="L93" s="106">
        <f>L32/(L32+C32)</f>
        <v>0.4006032032907445</v>
      </c>
      <c r="M93" s="179">
        <f>M32/(M32+D32)</f>
        <v>0.4006032032907445</v>
      </c>
      <c r="N93" s="231">
        <f>N36/(N36+K36+E36)</f>
        <v>0.5</v>
      </c>
      <c r="O93" s="30">
        <v>1</v>
      </c>
      <c r="P93" s="165">
        <v>1</v>
      </c>
      <c r="Q93" s="246">
        <v>1</v>
      </c>
      <c r="R93" s="30">
        <v>0</v>
      </c>
      <c r="S93" s="165">
        <v>0</v>
      </c>
      <c r="T93" s="246">
        <v>0</v>
      </c>
      <c r="U93" s="106">
        <v>0</v>
      </c>
      <c r="V93" s="179">
        <v>0</v>
      </c>
      <c r="W93" s="231">
        <v>0</v>
      </c>
      <c r="X93" s="39"/>
      <c r="Y93" s="99"/>
      <c r="Z93" s="260"/>
      <c r="AA93" s="30"/>
      <c r="AB93" s="165"/>
      <c r="AC93" s="84"/>
      <c r="AD93" s="141" t="s">
        <v>24</v>
      </c>
    </row>
    <row r="94" spans="1:30">
      <c r="A94" s="140" t="s">
        <v>127</v>
      </c>
      <c r="B94" s="139" t="s">
        <v>2</v>
      </c>
      <c r="C94" s="106">
        <f t="shared" ref="C94:H94" si="22">C$48*C93</f>
        <v>0</v>
      </c>
      <c r="D94" s="179">
        <f t="shared" si="22"/>
        <v>0</v>
      </c>
      <c r="E94" s="231">
        <f t="shared" si="22"/>
        <v>6</v>
      </c>
      <c r="F94" s="106">
        <f t="shared" si="22"/>
        <v>0</v>
      </c>
      <c r="G94" s="179">
        <f t="shared" si="22"/>
        <v>0</v>
      </c>
      <c r="H94" s="231">
        <f t="shared" si="22"/>
        <v>6</v>
      </c>
      <c r="I94" s="106">
        <f t="shared" ref="I94:N94" si="23">I$50*I93</f>
        <v>0.12018096098722335</v>
      </c>
      <c r="J94" s="179">
        <f t="shared" si="23"/>
        <v>0.12018096098722335</v>
      </c>
      <c r="K94" s="231">
        <f t="shared" si="23"/>
        <v>0.15</v>
      </c>
      <c r="L94" s="106">
        <f t="shared" si="23"/>
        <v>0.12018096098722335</v>
      </c>
      <c r="M94" s="179">
        <f t="shared" si="23"/>
        <v>0.12018096098722335</v>
      </c>
      <c r="N94" s="231">
        <f t="shared" si="23"/>
        <v>0.15</v>
      </c>
      <c r="O94" s="30">
        <f>O$52*O93</f>
        <v>3</v>
      </c>
      <c r="P94" s="165">
        <f>P$52*P93</f>
        <v>3</v>
      </c>
      <c r="Q94" s="246">
        <f>Q$51*Q93</f>
        <v>2.5</v>
      </c>
      <c r="R94" s="30">
        <f>R$53*R93</f>
        <v>0</v>
      </c>
      <c r="S94" s="165">
        <f>S$53*S93</f>
        <v>0</v>
      </c>
      <c r="T94" s="246">
        <f>T$53*T93</f>
        <v>0</v>
      </c>
      <c r="U94" s="30">
        <f>U$54*U93</f>
        <v>0</v>
      </c>
      <c r="V94" s="165">
        <f>V$54*V93</f>
        <v>0</v>
      </c>
      <c r="W94" s="246">
        <f>W$54*W93</f>
        <v>0</v>
      </c>
      <c r="X94" s="146">
        <f>SQRT(SUMSQ(C94,F94,I94,L94))+SUM(O94,R94,U94)</f>
        <v>3.1699615449671632</v>
      </c>
      <c r="Y94" s="190">
        <f>SQRT(SUMSQ(D94,G94,J94,M94))+SUM(P94,S94,V94)</f>
        <v>3.1699615449671632</v>
      </c>
      <c r="Z94" s="272">
        <f>SQRT(SUMSQ(E94,H94,K94,N94))+SUM(Q94,T94,W94)</f>
        <v>10.987932610477063</v>
      </c>
      <c r="AA94" s="120"/>
      <c r="AB94" s="204"/>
      <c r="AC94" s="85"/>
      <c r="AD94" s="46" t="s">
        <v>128</v>
      </c>
    </row>
    <row r="95" spans="1:30" ht="14" thickBot="1">
      <c r="A95" s="169"/>
      <c r="B95" s="64"/>
      <c r="C95" s="58"/>
      <c r="D95" s="166"/>
      <c r="E95" s="232"/>
      <c r="F95" s="58"/>
      <c r="G95" s="166"/>
      <c r="H95" s="232"/>
      <c r="I95" s="58"/>
      <c r="J95" s="166"/>
      <c r="K95" s="232"/>
      <c r="L95" s="58"/>
      <c r="M95" s="166"/>
      <c r="N95" s="232"/>
      <c r="O95" s="58"/>
      <c r="P95" s="166"/>
      <c r="Q95" s="232"/>
      <c r="R95" s="58"/>
      <c r="S95" s="166"/>
      <c r="T95" s="232"/>
      <c r="U95" s="58"/>
      <c r="V95" s="166"/>
      <c r="W95" s="232"/>
      <c r="X95" s="121"/>
      <c r="Y95" s="191"/>
      <c r="Z95" s="267"/>
      <c r="AA95" s="121"/>
      <c r="AB95" s="191"/>
      <c r="AC95" s="86"/>
      <c r="AD95" s="59"/>
    </row>
    <row r="96" spans="1:30">
      <c r="B96" s="23"/>
      <c r="C96" s="34"/>
      <c r="D96" s="34"/>
      <c r="E96" s="177"/>
      <c r="F96" s="34"/>
      <c r="G96" s="34"/>
      <c r="H96" s="177"/>
      <c r="I96" s="34"/>
      <c r="J96" s="34"/>
      <c r="K96" s="177"/>
      <c r="L96" s="34"/>
      <c r="M96" s="34"/>
      <c r="N96" s="177"/>
      <c r="O96" s="34"/>
      <c r="P96" s="34"/>
      <c r="Q96" s="177"/>
      <c r="R96" s="34"/>
      <c r="S96" s="34"/>
      <c r="T96" s="177"/>
      <c r="U96" s="34"/>
      <c r="V96" s="34"/>
      <c r="W96" s="177"/>
      <c r="X96" s="35"/>
      <c r="Y96" s="35"/>
      <c r="Z96" s="268"/>
      <c r="AA96" s="35"/>
      <c r="AB96" s="35"/>
      <c r="AC96" s="35"/>
      <c r="AD96" s="35"/>
    </row>
    <row r="97" spans="1:30" ht="14" thickBot="1">
      <c r="A97" s="36"/>
    </row>
    <row r="98" spans="1:30">
      <c r="A98" s="8" t="s">
        <v>21</v>
      </c>
      <c r="B98" s="10"/>
      <c r="C98" s="10"/>
      <c r="D98" s="10"/>
      <c r="E98" s="233"/>
      <c r="F98" s="10"/>
      <c r="G98" s="10"/>
      <c r="H98" s="233"/>
      <c r="I98" s="10"/>
      <c r="J98" s="10"/>
      <c r="K98" s="233"/>
      <c r="L98" s="10"/>
      <c r="M98" s="10"/>
      <c r="N98" s="233"/>
      <c r="O98" s="10"/>
      <c r="P98" s="10"/>
      <c r="Q98" s="233"/>
      <c r="R98" s="10"/>
      <c r="S98" s="10"/>
      <c r="T98" s="233"/>
      <c r="U98" s="10"/>
      <c r="V98" s="10"/>
      <c r="W98" s="233"/>
      <c r="X98" s="37"/>
      <c r="Y98" s="37"/>
      <c r="Z98" s="233"/>
      <c r="AA98" s="37"/>
      <c r="AB98" s="37"/>
      <c r="AC98" s="207"/>
      <c r="AD98" s="12" t="s">
        <v>0</v>
      </c>
    </row>
    <row r="99" spans="1:30" ht="14" thickBot="1">
      <c r="A99" s="160" t="s">
        <v>110</v>
      </c>
      <c r="B99" s="176"/>
      <c r="C99" s="176"/>
      <c r="D99" s="176"/>
      <c r="E99" s="234"/>
      <c r="F99" s="176"/>
      <c r="G99" s="176"/>
      <c r="H99" s="234"/>
      <c r="I99" s="176"/>
      <c r="J99" s="176"/>
      <c r="K99" s="234"/>
      <c r="L99" s="176"/>
      <c r="M99" s="176"/>
      <c r="N99" s="234"/>
      <c r="O99" s="176"/>
      <c r="P99" s="176"/>
      <c r="Q99" s="234"/>
      <c r="R99" s="176"/>
      <c r="S99" s="176"/>
      <c r="T99" s="234"/>
      <c r="U99" s="176"/>
      <c r="V99" s="176"/>
      <c r="W99" s="234"/>
      <c r="X99" s="64"/>
      <c r="Y99" s="64"/>
      <c r="Z99" s="234"/>
      <c r="AA99" s="64"/>
      <c r="AB99" s="64"/>
      <c r="AC99" s="208"/>
      <c r="AD99" s="57"/>
    </row>
    <row r="100" spans="1:30">
      <c r="B100" s="17"/>
      <c r="C100" s="17"/>
      <c r="D100" s="17"/>
      <c r="E100" s="181"/>
      <c r="F100" s="17"/>
      <c r="G100" s="17"/>
      <c r="H100" s="181"/>
      <c r="I100" s="17"/>
      <c r="J100" s="17"/>
      <c r="K100" s="181"/>
      <c r="L100" s="17"/>
      <c r="M100" s="17"/>
      <c r="N100" s="181"/>
      <c r="O100" s="17"/>
      <c r="P100" s="17"/>
      <c r="Q100" s="181"/>
      <c r="R100" s="17"/>
      <c r="S100" s="17"/>
      <c r="T100" s="181"/>
      <c r="U100" s="17"/>
      <c r="V100" s="17"/>
      <c r="W100" s="181"/>
      <c r="X100" s="23"/>
      <c r="Y100" s="23"/>
      <c r="Z100" s="181"/>
      <c r="AA100" s="23"/>
      <c r="AB100" s="23"/>
      <c r="AC100" s="23"/>
      <c r="AD100" s="45"/>
    </row>
    <row r="101" spans="1:30" ht="14" thickBot="1">
      <c r="X101" s="36"/>
      <c r="Y101" s="36"/>
      <c r="AA101" s="36"/>
      <c r="AB101" s="36"/>
      <c r="AC101" s="36"/>
    </row>
    <row r="102" spans="1:30" ht="14" thickBot="1">
      <c r="A102" s="8" t="s">
        <v>22</v>
      </c>
      <c r="B102" s="52"/>
      <c r="C102" s="281" t="s">
        <v>33</v>
      </c>
      <c r="D102" s="292"/>
      <c r="E102" s="292"/>
      <c r="F102" s="292"/>
      <c r="G102" s="292"/>
      <c r="H102" s="292"/>
      <c r="I102" s="292"/>
      <c r="J102" s="292"/>
      <c r="K102" s="292"/>
      <c r="L102" s="292"/>
      <c r="M102" s="292"/>
      <c r="N102" s="293"/>
      <c r="O102" s="70"/>
      <c r="P102" s="70"/>
      <c r="Q102" s="254"/>
      <c r="R102" s="70"/>
      <c r="S102" s="70"/>
      <c r="T102" s="254"/>
      <c r="U102" s="70"/>
      <c r="V102" s="70"/>
      <c r="W102" s="254"/>
      <c r="X102" s="11"/>
      <c r="Y102" s="11"/>
      <c r="Z102" s="263"/>
      <c r="AA102" s="11"/>
      <c r="AB102" s="11"/>
      <c r="AC102" s="11"/>
      <c r="AD102" s="12" t="s">
        <v>0</v>
      </c>
    </row>
    <row r="103" spans="1:30">
      <c r="A103" s="25"/>
      <c r="B103" s="14"/>
      <c r="C103" s="284" t="s">
        <v>34</v>
      </c>
      <c r="D103" s="285"/>
      <c r="E103" s="286"/>
      <c r="F103" s="284" t="s">
        <v>103</v>
      </c>
      <c r="G103" s="285"/>
      <c r="H103" s="286"/>
      <c r="I103" s="284" t="s">
        <v>35</v>
      </c>
      <c r="J103" s="288"/>
      <c r="K103" s="286"/>
      <c r="L103" s="284" t="s">
        <v>102</v>
      </c>
      <c r="M103" s="285"/>
      <c r="N103" s="286"/>
      <c r="O103" s="16"/>
      <c r="P103" s="16"/>
      <c r="Q103" s="251"/>
      <c r="R103" s="16"/>
      <c r="S103" s="16"/>
      <c r="T103" s="251"/>
      <c r="U103" s="16"/>
      <c r="V103" s="16"/>
      <c r="W103" s="251"/>
      <c r="AD103" s="82"/>
    </row>
    <row r="104" spans="1:30">
      <c r="A104" s="25"/>
      <c r="B104" s="14"/>
      <c r="C104" s="104" t="s">
        <v>50</v>
      </c>
      <c r="D104" s="6" t="s">
        <v>51</v>
      </c>
      <c r="E104" s="221" t="s">
        <v>80</v>
      </c>
      <c r="F104" s="104" t="s">
        <v>50</v>
      </c>
      <c r="G104" s="6" t="s">
        <v>51</v>
      </c>
      <c r="H104" s="221" t="s">
        <v>80</v>
      </c>
      <c r="I104" s="104" t="s">
        <v>50</v>
      </c>
      <c r="J104" s="6" t="s">
        <v>51</v>
      </c>
      <c r="K104" s="221" t="s">
        <v>80</v>
      </c>
      <c r="L104" s="104" t="s">
        <v>50</v>
      </c>
      <c r="M104" s="6" t="s">
        <v>51</v>
      </c>
      <c r="N104" s="221" t="s">
        <v>80</v>
      </c>
      <c r="O104" s="16"/>
      <c r="P104" s="16"/>
      <c r="Q104" s="251"/>
      <c r="R104" s="16"/>
      <c r="S104" s="16"/>
      <c r="T104" s="251"/>
      <c r="U104" s="16"/>
      <c r="V104" s="16"/>
      <c r="W104" s="251"/>
      <c r="AD104" s="82"/>
    </row>
    <row r="105" spans="1:30" s="36" customFormat="1">
      <c r="A105" s="18" t="s">
        <v>58</v>
      </c>
      <c r="B105" s="79" t="s">
        <v>60</v>
      </c>
      <c r="C105" s="152">
        <f t="shared" ref="C105:H105" si="24">C11</f>
        <v>-94.03</v>
      </c>
      <c r="D105" s="180">
        <f t="shared" si="24"/>
        <v>-94.03</v>
      </c>
      <c r="E105" s="235">
        <f t="shared" si="24"/>
        <v>-94.03</v>
      </c>
      <c r="F105" s="152">
        <f t="shared" si="24"/>
        <v>-94.03</v>
      </c>
      <c r="G105" s="180">
        <f t="shared" si="24"/>
        <v>-94.03</v>
      </c>
      <c r="H105" s="235">
        <f t="shared" si="24"/>
        <v>-94.03</v>
      </c>
      <c r="I105" s="13"/>
      <c r="K105" s="229"/>
      <c r="L105" s="13"/>
      <c r="N105" s="229"/>
      <c r="O105" s="22"/>
      <c r="P105" s="22"/>
      <c r="Q105" s="185"/>
      <c r="R105" s="22"/>
      <c r="S105" s="22"/>
      <c r="T105" s="185"/>
      <c r="U105" s="22"/>
      <c r="V105" s="22"/>
      <c r="W105" s="185"/>
      <c r="Z105" s="220"/>
      <c r="AD105" s="95"/>
    </row>
    <row r="106" spans="1:30" s="36" customFormat="1">
      <c r="A106" s="18" t="s">
        <v>149</v>
      </c>
      <c r="B106" s="78" t="s">
        <v>2</v>
      </c>
      <c r="C106" s="62"/>
      <c r="D106" s="23"/>
      <c r="E106" s="92"/>
      <c r="F106" s="62"/>
      <c r="G106" s="23"/>
      <c r="H106" s="92"/>
      <c r="I106" s="38">
        <f t="shared" ref="I106:N106" si="25">I12</f>
        <v>-1.75</v>
      </c>
      <c r="J106" s="22">
        <f t="shared" si="25"/>
        <v>-1.75</v>
      </c>
      <c r="K106" s="118">
        <f t="shared" si="25"/>
        <v>-1.75</v>
      </c>
      <c r="L106" s="38">
        <f t="shared" si="25"/>
        <v>-1.75</v>
      </c>
      <c r="M106" s="22">
        <f t="shared" si="25"/>
        <v>-1.75</v>
      </c>
      <c r="N106" s="118">
        <f t="shared" si="25"/>
        <v>-1.75</v>
      </c>
      <c r="O106" s="22"/>
      <c r="P106" s="22"/>
      <c r="Q106" s="185"/>
      <c r="R106" s="22"/>
      <c r="S106" s="22"/>
      <c r="T106" s="185"/>
      <c r="U106" s="22"/>
      <c r="V106" s="22"/>
      <c r="W106" s="185"/>
      <c r="Z106" s="220"/>
      <c r="AD106" s="95"/>
    </row>
    <row r="107" spans="1:30" s="36" customFormat="1">
      <c r="A107" s="13"/>
      <c r="B107" s="78"/>
      <c r="C107" s="62"/>
      <c r="D107" s="23"/>
      <c r="E107" s="92"/>
      <c r="F107" s="62"/>
      <c r="G107" s="23"/>
      <c r="H107" s="92"/>
      <c r="I107" s="38"/>
      <c r="J107" s="22"/>
      <c r="K107" s="118"/>
      <c r="L107" s="38"/>
      <c r="M107" s="22"/>
      <c r="N107" s="118"/>
      <c r="O107" s="22"/>
      <c r="P107" s="22"/>
      <c r="Q107" s="185"/>
      <c r="R107" s="22"/>
      <c r="S107" s="22"/>
      <c r="T107" s="185"/>
      <c r="U107" s="22"/>
      <c r="V107" s="22"/>
      <c r="W107" s="185"/>
      <c r="Z107" s="220"/>
      <c r="AD107" s="77"/>
    </row>
    <row r="108" spans="1:30" s="36" customFormat="1">
      <c r="A108" s="13" t="s">
        <v>8</v>
      </c>
      <c r="B108" s="78" t="s">
        <v>2</v>
      </c>
      <c r="C108" s="122">
        <v>-1.9</v>
      </c>
      <c r="D108" s="157">
        <v>-1.9</v>
      </c>
      <c r="E108" s="209">
        <v>0</v>
      </c>
      <c r="F108" s="122">
        <v>-1.9</v>
      </c>
      <c r="G108" s="157">
        <v>-1.9</v>
      </c>
      <c r="H108" s="209">
        <v>0</v>
      </c>
      <c r="I108" s="122">
        <v>0</v>
      </c>
      <c r="J108" s="157">
        <v>0</v>
      </c>
      <c r="K108" s="209">
        <v>0</v>
      </c>
      <c r="L108" s="122">
        <v>0</v>
      </c>
      <c r="M108" s="157">
        <v>0</v>
      </c>
      <c r="N108" s="209">
        <v>0</v>
      </c>
      <c r="O108" s="22"/>
      <c r="P108" s="22"/>
      <c r="Q108" s="185"/>
      <c r="R108" s="22"/>
      <c r="S108" s="22"/>
      <c r="T108" s="185"/>
      <c r="U108" s="22"/>
      <c r="V108" s="22"/>
      <c r="W108" s="185"/>
      <c r="Z108" s="220"/>
      <c r="AD108" s="96" t="s">
        <v>6</v>
      </c>
    </row>
    <row r="109" spans="1:30" s="36" customFormat="1">
      <c r="A109" s="13" t="s">
        <v>7</v>
      </c>
      <c r="B109" s="78" t="s">
        <v>2</v>
      </c>
      <c r="C109" s="123">
        <f t="shared" ref="C109:H109" si="26">C105+C108</f>
        <v>-95.93</v>
      </c>
      <c r="D109" s="27">
        <f t="shared" si="26"/>
        <v>-95.93</v>
      </c>
      <c r="E109" s="236">
        <f t="shared" si="26"/>
        <v>-94.03</v>
      </c>
      <c r="F109" s="123">
        <f t="shared" si="26"/>
        <v>-95.93</v>
      </c>
      <c r="G109" s="27">
        <f t="shared" si="26"/>
        <v>-95.93</v>
      </c>
      <c r="H109" s="236">
        <f t="shared" si="26"/>
        <v>-94.03</v>
      </c>
      <c r="I109" s="123">
        <f t="shared" ref="I109:N109" si="27">I106+I108</f>
        <v>-1.75</v>
      </c>
      <c r="J109" s="27">
        <f t="shared" si="27"/>
        <v>-1.75</v>
      </c>
      <c r="K109" s="236">
        <f t="shared" si="27"/>
        <v>-1.75</v>
      </c>
      <c r="L109" s="123">
        <f t="shared" si="27"/>
        <v>-1.75</v>
      </c>
      <c r="M109" s="27">
        <f t="shared" si="27"/>
        <v>-1.75</v>
      </c>
      <c r="N109" s="236">
        <f t="shared" si="27"/>
        <v>-1.75</v>
      </c>
      <c r="O109" s="27"/>
      <c r="P109" s="27"/>
      <c r="Q109" s="245"/>
      <c r="R109" s="27"/>
      <c r="S109" s="27"/>
      <c r="T109" s="245"/>
      <c r="U109" s="27"/>
      <c r="V109" s="27"/>
      <c r="W109" s="245"/>
      <c r="Z109" s="220"/>
      <c r="AD109" s="96" t="s">
        <v>10</v>
      </c>
    </row>
    <row r="110" spans="1:30">
      <c r="A110" s="91"/>
      <c r="B110" s="92"/>
      <c r="C110" s="124"/>
      <c r="D110" s="181"/>
      <c r="E110" s="92"/>
      <c r="F110" s="124"/>
      <c r="G110" s="181"/>
      <c r="H110" s="92"/>
      <c r="I110" s="124"/>
      <c r="J110" s="185"/>
      <c r="K110" s="118"/>
      <c r="L110" s="109"/>
      <c r="M110" s="21"/>
      <c r="N110" s="118"/>
      <c r="O110" s="21"/>
      <c r="P110" s="21"/>
      <c r="Q110" s="185"/>
      <c r="R110" s="21"/>
      <c r="S110" s="21"/>
      <c r="T110" s="185"/>
      <c r="U110" s="21"/>
      <c r="V110" s="21"/>
      <c r="W110" s="185"/>
      <c r="AD110" s="43"/>
    </row>
    <row r="111" spans="1:30" s="36" customFormat="1">
      <c r="A111" s="97" t="s">
        <v>5</v>
      </c>
      <c r="B111" s="78"/>
      <c r="C111" s="62"/>
      <c r="D111" s="23"/>
      <c r="E111" s="92"/>
      <c r="F111" s="62"/>
      <c r="G111" s="23"/>
      <c r="H111" s="92"/>
      <c r="I111" s="62"/>
      <c r="J111" s="22"/>
      <c r="K111" s="118"/>
      <c r="L111" s="38"/>
      <c r="M111" s="22"/>
      <c r="N111" s="118"/>
      <c r="O111" s="22"/>
      <c r="P111" s="22"/>
      <c r="Q111" s="185"/>
      <c r="R111" s="22"/>
      <c r="S111" s="22"/>
      <c r="T111" s="185"/>
      <c r="U111" s="22"/>
      <c r="V111" s="22"/>
      <c r="W111" s="185"/>
      <c r="Z111" s="220"/>
      <c r="AD111" s="77"/>
    </row>
    <row r="112" spans="1:30" s="36" customFormat="1" ht="15">
      <c r="A112" s="18" t="s">
        <v>41</v>
      </c>
      <c r="B112" s="19" t="s">
        <v>96</v>
      </c>
      <c r="C112" s="33">
        <f t="shared" ref="C112:H112" si="28">(10^12)*(10^-3)*(C5/15)*10^(C109/10)</f>
        <v>2.0421610421289915</v>
      </c>
      <c r="D112" s="34">
        <f t="shared" si="28"/>
        <v>2.0421610421289915</v>
      </c>
      <c r="E112" s="133">
        <f t="shared" si="28"/>
        <v>3.1629329605450085</v>
      </c>
      <c r="F112" s="33">
        <f t="shared" si="28"/>
        <v>2.0421610421289915</v>
      </c>
      <c r="G112" s="34">
        <f t="shared" si="28"/>
        <v>2.0421610421289915</v>
      </c>
      <c r="H112" s="133">
        <f t="shared" si="28"/>
        <v>3.1629329605450085</v>
      </c>
      <c r="I112" s="33">
        <f>(10^12)*(10^-3)*(C5/15)*10^((C109+I109)/10)</f>
        <v>1.3648659112024923</v>
      </c>
      <c r="J112" s="34">
        <f>(10^12)*(10^-3)*(D5/15)*10^((D109+J109)/10)</f>
        <v>1.3648659112024923</v>
      </c>
      <c r="K112" s="133">
        <f>(10^12)*(10^-3)*(E5/15)*10^((E109+K109)/10)</f>
        <v>2.1139270058575588</v>
      </c>
      <c r="L112" s="33">
        <f>(10^12)*(10^-3)*(C5/15)*10^((F109+L109)/10)</f>
        <v>1.3648659112024923</v>
      </c>
      <c r="M112" s="34">
        <f>(10^12)*(10^-3)*(D5/15)*10^((G109+M109)/10)</f>
        <v>1.3648659112024923</v>
      </c>
      <c r="N112" s="133">
        <f>(10^12)*(10^-3)*(E5/15)*10^((H109+N109)/10)</f>
        <v>2.1139270058575588</v>
      </c>
      <c r="O112" s="26"/>
      <c r="P112" s="22"/>
      <c r="Q112" s="185"/>
      <c r="R112" s="34"/>
      <c r="S112" s="34"/>
      <c r="T112" s="177"/>
      <c r="U112" s="34"/>
      <c r="V112" s="34"/>
      <c r="W112" s="177"/>
      <c r="Z112" s="220"/>
      <c r="AD112" s="77"/>
    </row>
    <row r="113" spans="1:30" s="36" customFormat="1">
      <c r="A113" s="134" t="s">
        <v>151</v>
      </c>
      <c r="B113" s="78" t="s">
        <v>2</v>
      </c>
      <c r="C113" s="132"/>
      <c r="D113" s="177"/>
      <c r="E113" s="133"/>
      <c r="F113" s="132"/>
      <c r="G113" s="177"/>
      <c r="H113" s="133"/>
      <c r="I113" s="109">
        <f>10*LOG(I112/(C112))</f>
        <v>-1.7500000000000075</v>
      </c>
      <c r="J113" s="21">
        <f>10*LOG(J112/(D112))</f>
        <v>-1.7500000000000075</v>
      </c>
      <c r="K113" s="118">
        <f>10*LOG(K112/(E112+N112))</f>
        <v>-3.9728558233667064</v>
      </c>
      <c r="L113" s="109">
        <f>10*LOG(L112/(C112+I112))</f>
        <v>-3.9728558233667255</v>
      </c>
      <c r="M113" s="21">
        <f>10*LOG(M112/(D112+J112))</f>
        <v>-3.9728558233667255</v>
      </c>
      <c r="N113" s="118">
        <f>10*LOG(N112/(E112+K112))</f>
        <v>-3.9728558233667064</v>
      </c>
      <c r="O113" s="34"/>
      <c r="P113" s="34"/>
      <c r="Q113" s="177"/>
      <c r="R113" s="34"/>
      <c r="S113" s="34"/>
      <c r="T113" s="177"/>
      <c r="U113" s="34"/>
      <c r="V113" s="34"/>
      <c r="W113" s="177"/>
      <c r="Z113" s="220"/>
      <c r="AD113" s="77"/>
    </row>
    <row r="114" spans="1:30" s="36" customFormat="1" ht="15">
      <c r="A114" s="134" t="s">
        <v>40</v>
      </c>
      <c r="B114" s="19" t="s">
        <v>96</v>
      </c>
      <c r="C114" s="33">
        <f t="shared" ref="C114:H114" si="29">C34</f>
        <v>2.9598848678281799E-2</v>
      </c>
      <c r="D114" s="34">
        <f t="shared" si="29"/>
        <v>5.3861050353736423E-2</v>
      </c>
      <c r="E114" s="133">
        <f t="shared" si="29"/>
        <v>6.7807044996243945E-2</v>
      </c>
      <c r="F114" s="33">
        <f t="shared" si="29"/>
        <v>2.9598848678281799E-2</v>
      </c>
      <c r="G114" s="34">
        <f t="shared" si="29"/>
        <v>5.3861050353736423E-2</v>
      </c>
      <c r="H114" s="133">
        <f t="shared" si="29"/>
        <v>6.7807044996243945E-2</v>
      </c>
      <c r="I114" s="123"/>
      <c r="J114" s="27"/>
      <c r="K114" s="236"/>
      <c r="L114" s="126"/>
      <c r="M114" s="27"/>
      <c r="N114" s="236"/>
      <c r="O114" s="27"/>
      <c r="P114" s="27"/>
      <c r="Q114" s="245"/>
      <c r="R114" s="27"/>
      <c r="S114" s="27"/>
      <c r="T114" s="245"/>
      <c r="U114" s="27"/>
      <c r="V114" s="27"/>
      <c r="W114" s="245"/>
      <c r="Z114" s="220"/>
      <c r="AD114" s="96"/>
    </row>
    <row r="115" spans="1:30" s="36" customFormat="1">
      <c r="A115" s="134" t="s">
        <v>152</v>
      </c>
      <c r="B115" s="78" t="s">
        <v>2</v>
      </c>
      <c r="C115" s="62"/>
      <c r="D115" s="23"/>
      <c r="E115" s="92"/>
      <c r="F115" s="62"/>
      <c r="G115" s="23"/>
      <c r="H115" s="92"/>
      <c r="I115" s="123">
        <f>10*LOG(I112/(C112+C114))</f>
        <v>-1.8124943389788419</v>
      </c>
      <c r="J115" s="27">
        <f>10*LOG(J112/(D112+D114))</f>
        <v>-1.8630586889263654</v>
      </c>
      <c r="K115" s="236">
        <f>10*LOG(K112/(E112+E114))</f>
        <v>-1.8421202249520414</v>
      </c>
      <c r="L115" s="123">
        <f>10*LOG(L112/(C112+C114))</f>
        <v>-1.8124943389788419</v>
      </c>
      <c r="M115" s="27">
        <f t="shared" ref="M115:N115" si="30">10*LOG(M112/(D112+D114))</f>
        <v>-1.8630586889263654</v>
      </c>
      <c r="N115" s="236">
        <f t="shared" si="30"/>
        <v>-1.8421202249520414</v>
      </c>
      <c r="O115" s="27"/>
      <c r="P115" s="27"/>
      <c r="Q115" s="245"/>
      <c r="R115" s="27"/>
      <c r="S115" s="27"/>
      <c r="T115" s="245"/>
      <c r="U115" s="27"/>
      <c r="V115" s="27"/>
      <c r="W115" s="245"/>
      <c r="Z115" s="220"/>
      <c r="AD115" s="96"/>
    </row>
    <row r="116" spans="1:30" s="36" customFormat="1" ht="15">
      <c r="A116" s="94" t="s">
        <v>167</v>
      </c>
      <c r="B116" s="19" t="s">
        <v>97</v>
      </c>
      <c r="C116" s="62"/>
      <c r="D116" s="23"/>
      <c r="E116" s="92"/>
      <c r="F116" s="62"/>
      <c r="G116" s="23"/>
      <c r="H116" s="92"/>
      <c r="I116" s="123">
        <f>C109+I109+10*LOG(C5/15)</f>
        <v>-88.649100130080569</v>
      </c>
      <c r="J116" s="27">
        <f>D109+J109+10*LOG(D5/15)</f>
        <v>-88.649100130080569</v>
      </c>
      <c r="K116" s="236">
        <f>E109+K109+10*LOG(E5/15)</f>
        <v>-86.749100130080564</v>
      </c>
      <c r="L116" s="123">
        <f>C109+L109+10*LOG(C5/15)</f>
        <v>-88.649100130080569</v>
      </c>
      <c r="M116" s="27">
        <f>D109+M109+10*LOG(D5/15)</f>
        <v>-88.649100130080569</v>
      </c>
      <c r="N116" s="236">
        <f>E109+N109+10*LOG(E5/15)</f>
        <v>-86.749100130080564</v>
      </c>
      <c r="O116" s="27"/>
      <c r="P116" s="27"/>
      <c r="Q116" s="245"/>
      <c r="R116" s="27"/>
      <c r="S116" s="27"/>
      <c r="T116" s="245"/>
      <c r="U116" s="27"/>
      <c r="V116" s="27"/>
      <c r="W116" s="245"/>
      <c r="Z116" s="220"/>
      <c r="AD116" s="96"/>
    </row>
    <row r="117" spans="1:30" s="36" customFormat="1">
      <c r="A117" s="63" t="s">
        <v>98</v>
      </c>
      <c r="B117" s="19" t="s">
        <v>99</v>
      </c>
      <c r="C117" s="278">
        <f>10*LOG((C112+I112)*10^-9)+10*LOG(MAX(C6,C7,12*C10*C8/C5))</f>
        <v>-55.688992490818919</v>
      </c>
      <c r="D117" s="279">
        <f t="shared" ref="D117:H117" si="31">10*LOG((D112+J112)*10^-9)+10*LOG(MAX(D6,D7,12*D10*D8/D5))</f>
        <v>-55.688992490818919</v>
      </c>
      <c r="E117" s="279">
        <f t="shared" si="31"/>
        <v>-53.788992490818927</v>
      </c>
      <c r="F117" s="278">
        <f t="shared" si="31"/>
        <v>-55.688992490818919</v>
      </c>
      <c r="G117" s="279">
        <f t="shared" si="31"/>
        <v>-55.688992490818919</v>
      </c>
      <c r="H117" s="279">
        <f t="shared" si="31"/>
        <v>-53.788992490818927</v>
      </c>
      <c r="I117" s="123"/>
      <c r="J117" s="27"/>
      <c r="K117" s="236"/>
      <c r="L117" s="123"/>
      <c r="M117" s="27"/>
      <c r="N117" s="236"/>
      <c r="O117" s="27"/>
      <c r="P117" s="27"/>
      <c r="Q117" s="245"/>
      <c r="R117" s="27"/>
      <c r="S117" s="27"/>
      <c r="T117" s="245"/>
      <c r="U117" s="27"/>
      <c r="V117" s="27"/>
      <c r="W117" s="245"/>
      <c r="Z117" s="220"/>
      <c r="AD117" s="96"/>
    </row>
    <row r="118" spans="1:30" s="36" customFormat="1" ht="15">
      <c r="A118" s="94" t="s">
        <v>116</v>
      </c>
      <c r="B118" s="19" t="s">
        <v>97</v>
      </c>
      <c r="C118" s="62"/>
      <c r="D118" s="23"/>
      <c r="E118" s="92"/>
      <c r="F118" s="62"/>
      <c r="G118" s="23"/>
      <c r="H118" s="92"/>
      <c r="I118" s="123">
        <f>10*LOG(I112/(I112+C114+C112))+10*LOG(1/12)</f>
        <v>-14.802235054874776</v>
      </c>
      <c r="J118" s="27">
        <f t="shared" ref="J118:K118" si="32">10*LOG(J112/(J112+D114+D112))+10*LOG(1/12)</f>
        <v>-14.832788045594347</v>
      </c>
      <c r="K118" s="236">
        <f t="shared" si="32"/>
        <v>-14.820119116094741</v>
      </c>
      <c r="L118" s="123">
        <f>10*LOG(L112/(L112+C114+C112))+10*LOG(1/12)</f>
        <v>-14.802235054874776</v>
      </c>
      <c r="M118" s="27">
        <f t="shared" ref="M118:N118" si="33">10*LOG(M112/(M112+D114+D112))+10*LOG(1/12)</f>
        <v>-14.832788045594347</v>
      </c>
      <c r="N118" s="236">
        <f t="shared" si="33"/>
        <v>-14.820119116094741</v>
      </c>
      <c r="O118" s="27"/>
      <c r="P118" s="27"/>
      <c r="Q118" s="245"/>
      <c r="R118" s="27"/>
      <c r="S118" s="27"/>
      <c r="T118" s="245"/>
      <c r="U118" s="27"/>
      <c r="V118" s="27"/>
      <c r="W118" s="245"/>
      <c r="Z118" s="220"/>
      <c r="AD118" s="96"/>
    </row>
    <row r="119" spans="1:30" s="36" customFormat="1" ht="14" thickBot="1">
      <c r="A119" s="170" t="s">
        <v>129</v>
      </c>
      <c r="B119" s="216" t="s">
        <v>2</v>
      </c>
      <c r="C119" s="125"/>
      <c r="D119" s="64"/>
      <c r="E119" s="228"/>
      <c r="F119" s="125"/>
      <c r="G119" s="64"/>
      <c r="H119" s="228"/>
      <c r="I119" s="217"/>
      <c r="J119" s="218"/>
      <c r="K119" s="247"/>
      <c r="L119" s="217">
        <f>L118-I118</f>
        <v>0</v>
      </c>
      <c r="M119" s="218">
        <f t="shared" ref="M119:N119" si="34">M118-J118</f>
        <v>0</v>
      </c>
      <c r="N119" s="247">
        <f t="shared" si="34"/>
        <v>0</v>
      </c>
      <c r="O119" s="218"/>
      <c r="P119" s="218"/>
      <c r="Q119" s="255"/>
      <c r="R119" s="218"/>
      <c r="S119" s="218"/>
      <c r="T119" s="255"/>
      <c r="U119" s="218"/>
      <c r="V119" s="218"/>
      <c r="W119" s="255"/>
      <c r="X119" s="219"/>
      <c r="Y119" s="219"/>
      <c r="Z119" s="262"/>
      <c r="AA119" s="219"/>
      <c r="AB119" s="219"/>
      <c r="AC119" s="219"/>
      <c r="AD119" s="49"/>
    </row>
    <row r="120" spans="1:30" s="51" customFormat="1">
      <c r="A120" s="53"/>
      <c r="E120" s="237"/>
      <c r="H120" s="237"/>
      <c r="K120" s="237"/>
      <c r="N120" s="237"/>
      <c r="Q120" s="237"/>
      <c r="T120" s="237"/>
      <c r="W120" s="237"/>
      <c r="Z120" s="237"/>
    </row>
    <row r="121" spans="1:30" s="51" customFormat="1" thickBot="1">
      <c r="A121" s="55"/>
      <c r="E121" s="237"/>
      <c r="H121" s="237"/>
      <c r="K121" s="237"/>
      <c r="N121" s="237"/>
      <c r="Q121" s="237"/>
      <c r="T121" s="237"/>
      <c r="W121" s="237"/>
      <c r="Z121" s="237"/>
    </row>
    <row r="122" spans="1:30" ht="14" thickBot="1">
      <c r="A122" s="8" t="s">
        <v>23</v>
      </c>
      <c r="B122" s="10"/>
      <c r="C122" s="281" t="s">
        <v>33</v>
      </c>
      <c r="D122" s="292"/>
      <c r="E122" s="292"/>
      <c r="F122" s="292"/>
      <c r="G122" s="292"/>
      <c r="H122" s="292"/>
      <c r="I122" s="292"/>
      <c r="J122" s="292"/>
      <c r="K122" s="292"/>
      <c r="L122" s="292"/>
      <c r="M122" s="292"/>
      <c r="N122" s="293"/>
      <c r="O122" s="281" t="s">
        <v>36</v>
      </c>
      <c r="P122" s="292"/>
      <c r="Q122" s="292"/>
      <c r="R122" s="292"/>
      <c r="S122" s="292"/>
      <c r="T122" s="292"/>
      <c r="U122" s="292"/>
      <c r="V122" s="292"/>
      <c r="W122" s="293"/>
      <c r="X122" s="284" t="s">
        <v>16</v>
      </c>
      <c r="Y122" s="288"/>
      <c r="Z122" s="286"/>
      <c r="AA122" s="284" t="s">
        <v>53</v>
      </c>
      <c r="AB122" s="288"/>
      <c r="AC122" s="286"/>
      <c r="AD122" s="12" t="s">
        <v>48</v>
      </c>
    </row>
    <row r="123" spans="1:30">
      <c r="A123" s="25"/>
      <c r="B123" s="17"/>
      <c r="C123" s="284" t="s">
        <v>34</v>
      </c>
      <c r="D123" s="285"/>
      <c r="E123" s="286"/>
      <c r="F123" s="284" t="s">
        <v>103</v>
      </c>
      <c r="G123" s="285"/>
      <c r="H123" s="286"/>
      <c r="I123" s="284" t="s">
        <v>35</v>
      </c>
      <c r="J123" s="288"/>
      <c r="K123" s="286"/>
      <c r="L123" s="284" t="s">
        <v>102</v>
      </c>
      <c r="M123" s="285"/>
      <c r="N123" s="286"/>
      <c r="O123" s="15"/>
      <c r="P123" s="16"/>
      <c r="Q123" s="256"/>
      <c r="R123" s="16"/>
      <c r="S123" s="16"/>
      <c r="T123" s="251"/>
      <c r="U123" s="16"/>
      <c r="V123" s="16"/>
      <c r="W123" s="256"/>
      <c r="X123" s="15"/>
      <c r="Y123" s="5"/>
      <c r="Z123" s="269"/>
      <c r="AA123" s="15"/>
      <c r="AB123" s="5"/>
      <c r="AC123" s="203"/>
      <c r="AD123" s="82"/>
    </row>
    <row r="124" spans="1:30">
      <c r="A124" s="25"/>
      <c r="B124" s="17"/>
      <c r="C124" s="104" t="s">
        <v>50</v>
      </c>
      <c r="D124" s="6" t="s">
        <v>51</v>
      </c>
      <c r="E124" s="221" t="s">
        <v>80</v>
      </c>
      <c r="F124" s="104" t="s">
        <v>50</v>
      </c>
      <c r="G124" s="6" t="s">
        <v>51</v>
      </c>
      <c r="H124" s="221" t="s">
        <v>80</v>
      </c>
      <c r="I124" s="104" t="s">
        <v>50</v>
      </c>
      <c r="J124" s="6" t="s">
        <v>51</v>
      </c>
      <c r="K124" s="221" t="s">
        <v>80</v>
      </c>
      <c r="L124" s="104" t="s">
        <v>50</v>
      </c>
      <c r="M124" s="6" t="s">
        <v>51</v>
      </c>
      <c r="N124" s="221" t="s">
        <v>80</v>
      </c>
      <c r="O124" s="104" t="s">
        <v>50</v>
      </c>
      <c r="P124" s="6" t="s">
        <v>51</v>
      </c>
      <c r="Q124" s="221" t="s">
        <v>80</v>
      </c>
      <c r="R124" s="16"/>
      <c r="S124" s="16"/>
      <c r="T124" s="251"/>
      <c r="U124" s="16"/>
      <c r="V124" s="16"/>
      <c r="W124" s="256"/>
      <c r="X124" s="104" t="s">
        <v>50</v>
      </c>
      <c r="Y124" s="6" t="s">
        <v>51</v>
      </c>
      <c r="Z124" s="221" t="s">
        <v>80</v>
      </c>
      <c r="AA124" s="104" t="s">
        <v>50</v>
      </c>
      <c r="AB124" s="6" t="s">
        <v>51</v>
      </c>
      <c r="AC124" s="90" t="s">
        <v>80</v>
      </c>
      <c r="AD124" s="89"/>
    </row>
    <row r="125" spans="1:30">
      <c r="A125" s="25"/>
      <c r="B125" s="17"/>
      <c r="C125" s="62"/>
      <c r="D125" s="23"/>
      <c r="E125" s="92"/>
      <c r="F125" s="62"/>
      <c r="G125" s="23"/>
      <c r="H125" s="92"/>
      <c r="I125" s="62"/>
      <c r="J125" s="23"/>
      <c r="K125" s="92"/>
      <c r="L125" s="62"/>
      <c r="M125" s="23"/>
      <c r="N125" s="92"/>
      <c r="O125" s="15"/>
      <c r="P125" s="16"/>
      <c r="Q125" s="256"/>
      <c r="R125" s="16"/>
      <c r="S125" s="16"/>
      <c r="T125" s="251"/>
      <c r="U125" s="16"/>
      <c r="V125" s="16"/>
      <c r="W125" s="256"/>
      <c r="X125" s="15"/>
      <c r="Y125" s="16"/>
      <c r="Z125" s="256"/>
      <c r="AA125" s="15"/>
      <c r="AB125" s="16"/>
      <c r="AC125" s="14"/>
      <c r="AD125" s="43"/>
    </row>
    <row r="126" spans="1:30">
      <c r="A126" s="28" t="s">
        <v>161</v>
      </c>
      <c r="B126" s="29" t="s">
        <v>2</v>
      </c>
      <c r="C126" s="39"/>
      <c r="D126" s="99"/>
      <c r="E126" s="238"/>
      <c r="F126" s="39"/>
      <c r="G126" s="99"/>
      <c r="H126" s="238"/>
      <c r="I126" s="72">
        <f>I127-X127</f>
        <v>-2.1170332514290937</v>
      </c>
      <c r="J126" s="183">
        <f>J127-Y127</f>
        <v>-2.1776211245477688</v>
      </c>
      <c r="K126" s="241">
        <f>K127-Z127</f>
        <v>-2.151626980114643</v>
      </c>
      <c r="L126" s="39"/>
      <c r="M126" s="99"/>
      <c r="N126" s="238"/>
      <c r="O126" s="39"/>
      <c r="P126" s="99"/>
      <c r="Q126" s="238"/>
      <c r="R126" s="99"/>
      <c r="S126" s="99"/>
      <c r="T126" s="260"/>
      <c r="U126" s="99"/>
      <c r="V126" s="99"/>
      <c r="W126" s="238"/>
      <c r="X126" s="39"/>
      <c r="Y126" s="99"/>
      <c r="Z126" s="238"/>
      <c r="AA126" s="144">
        <v>-3</v>
      </c>
      <c r="AB126" s="205">
        <v>-3</v>
      </c>
      <c r="AC126" s="145">
        <v>-3</v>
      </c>
      <c r="AD126" s="87" t="s">
        <v>144</v>
      </c>
    </row>
    <row r="127" spans="1:30">
      <c r="A127" s="31" t="s">
        <v>162</v>
      </c>
      <c r="B127" s="29" t="s">
        <v>2</v>
      </c>
      <c r="C127" s="39"/>
      <c r="D127" s="99"/>
      <c r="E127" s="238"/>
      <c r="F127" s="39"/>
      <c r="G127" s="99"/>
      <c r="H127" s="238"/>
      <c r="I127" s="39">
        <f>I115</f>
        <v>-1.8124943389788419</v>
      </c>
      <c r="J127" s="99">
        <f>J115</f>
        <v>-1.8630586889263654</v>
      </c>
      <c r="K127" s="238">
        <f>K115</f>
        <v>-1.8421202249520414</v>
      </c>
      <c r="L127" s="39"/>
      <c r="M127" s="99"/>
      <c r="N127" s="238"/>
      <c r="O127" s="39"/>
      <c r="P127" s="99"/>
      <c r="Q127" s="238"/>
      <c r="R127" s="99"/>
      <c r="S127" s="99"/>
      <c r="T127" s="260"/>
      <c r="U127" s="99"/>
      <c r="V127" s="99"/>
      <c r="W127" s="238"/>
      <c r="X127" s="146">
        <f>X62</f>
        <v>0.30453891245025189</v>
      </c>
      <c r="Y127" s="190">
        <f>Y62</f>
        <v>0.31456243562140318</v>
      </c>
      <c r="Z127" s="258">
        <f>Z62</f>
        <v>0.30950675516260157</v>
      </c>
      <c r="AA127" s="146"/>
      <c r="AB127" s="190"/>
      <c r="AC127" s="147"/>
      <c r="AD127" s="20"/>
    </row>
    <row r="128" spans="1:30">
      <c r="A128" s="28" t="s">
        <v>163</v>
      </c>
      <c r="B128" s="29" t="s">
        <v>2</v>
      </c>
      <c r="C128" s="39"/>
      <c r="D128" s="99"/>
      <c r="E128" s="238"/>
      <c r="F128" s="39"/>
      <c r="G128" s="99"/>
      <c r="H128" s="238"/>
      <c r="I128" s="39">
        <f>I127+X127</f>
        <v>-1.5079554265285902</v>
      </c>
      <c r="J128" s="99">
        <f>J127+Y127</f>
        <v>-1.5484962533049622</v>
      </c>
      <c r="K128" s="238">
        <f>K127+Z127</f>
        <v>-1.5326134697894398</v>
      </c>
      <c r="L128" s="39"/>
      <c r="M128" s="99"/>
      <c r="N128" s="238"/>
      <c r="O128" s="39"/>
      <c r="P128" s="99"/>
      <c r="Q128" s="238"/>
      <c r="R128" s="99"/>
      <c r="S128" s="99"/>
      <c r="T128" s="260"/>
      <c r="U128" s="99"/>
      <c r="V128" s="99"/>
      <c r="W128" s="238"/>
      <c r="X128" s="39"/>
      <c r="Y128" s="99"/>
      <c r="Z128" s="238"/>
      <c r="AA128" s="39"/>
      <c r="AB128" s="99"/>
      <c r="AC128" s="100"/>
      <c r="AD128" s="20"/>
    </row>
    <row r="129" spans="1:30">
      <c r="A129" s="13"/>
      <c r="B129" s="23"/>
      <c r="C129" s="38"/>
      <c r="D129" s="22"/>
      <c r="E129" s="118"/>
      <c r="F129" s="38"/>
      <c r="G129" s="22"/>
      <c r="H129" s="118"/>
      <c r="I129" s="38"/>
      <c r="J129" s="22"/>
      <c r="K129" s="118"/>
      <c r="L129" s="38"/>
      <c r="M129" s="22"/>
      <c r="N129" s="118"/>
      <c r="O129" s="38"/>
      <c r="P129" s="22"/>
      <c r="Q129" s="118"/>
      <c r="R129" s="22"/>
      <c r="S129" s="22"/>
      <c r="T129" s="185"/>
      <c r="U129" s="22"/>
      <c r="V129" s="22"/>
      <c r="W129" s="118"/>
      <c r="X129" s="123"/>
      <c r="Y129" s="27"/>
      <c r="Z129" s="236"/>
      <c r="AA129" s="119"/>
      <c r="AB129" s="35"/>
      <c r="AC129" s="83"/>
      <c r="AD129" s="20"/>
    </row>
    <row r="130" spans="1:30">
      <c r="A130" s="28" t="s">
        <v>173</v>
      </c>
      <c r="B130" s="73" t="s">
        <v>30</v>
      </c>
      <c r="C130" s="40"/>
      <c r="D130" s="182"/>
      <c r="E130" s="239"/>
      <c r="F130" s="40"/>
      <c r="G130" s="182"/>
      <c r="H130" s="239"/>
      <c r="I130" s="75">
        <f>I131-X131</f>
        <v>-94.307059126043697</v>
      </c>
      <c r="J130" s="186">
        <f>J131-Y131</f>
        <v>-94.307059126043697</v>
      </c>
      <c r="K130" s="248">
        <f>K131-Z131</f>
        <v>-92.756595448430801</v>
      </c>
      <c r="L130" s="39"/>
      <c r="M130" s="99"/>
      <c r="N130" s="238"/>
      <c r="O130" s="39"/>
      <c r="P130" s="99"/>
      <c r="Q130" s="238"/>
      <c r="R130" s="99"/>
      <c r="S130" s="99"/>
      <c r="T130" s="260"/>
      <c r="U130" s="99"/>
      <c r="V130" s="99"/>
      <c r="W130" s="238"/>
      <c r="X130" s="167"/>
      <c r="Y130" s="192"/>
      <c r="Z130" s="270"/>
      <c r="AA130" s="144">
        <f>-110.1+R22</f>
        <v>-109.1</v>
      </c>
      <c r="AB130" s="205">
        <f>-107.5+S22</f>
        <v>-106.5</v>
      </c>
      <c r="AC130" s="145">
        <f>-106.5+T22</f>
        <v>-105.5</v>
      </c>
      <c r="AD130" s="87" t="s">
        <v>184</v>
      </c>
    </row>
    <row r="131" spans="1:30">
      <c r="A131" s="31" t="s">
        <v>174</v>
      </c>
      <c r="B131" s="73" t="s">
        <v>30</v>
      </c>
      <c r="C131" s="40"/>
      <c r="D131" s="182"/>
      <c r="E131" s="239"/>
      <c r="F131" s="40"/>
      <c r="G131" s="182"/>
      <c r="H131" s="239"/>
      <c r="I131" s="76">
        <f>I116</f>
        <v>-88.649100130080569</v>
      </c>
      <c r="J131" s="187">
        <f>J116</f>
        <v>-88.649100130080569</v>
      </c>
      <c r="K131" s="240">
        <f>K116</f>
        <v>-86.749100130080564</v>
      </c>
      <c r="L131" s="39"/>
      <c r="M131" s="99"/>
      <c r="N131" s="238"/>
      <c r="O131" s="39"/>
      <c r="P131" s="99"/>
      <c r="Q131" s="238"/>
      <c r="R131" s="99"/>
      <c r="S131" s="99"/>
      <c r="T131" s="260"/>
      <c r="U131" s="99"/>
      <c r="V131" s="99"/>
      <c r="W131" s="238"/>
      <c r="X131" s="146">
        <f>X66</f>
        <v>5.6579589959631207</v>
      </c>
      <c r="Y131" s="190">
        <f>Y66</f>
        <v>5.6579589959631207</v>
      </c>
      <c r="Z131" s="258">
        <f>Z66</f>
        <v>6.0074953183502364</v>
      </c>
      <c r="AA131" s="146"/>
      <c r="AB131" s="190"/>
      <c r="AC131" s="147"/>
      <c r="AD131" s="43"/>
    </row>
    <row r="132" spans="1:30">
      <c r="A132" s="28" t="s">
        <v>175</v>
      </c>
      <c r="B132" s="73" t="s">
        <v>30</v>
      </c>
      <c r="C132" s="40"/>
      <c r="D132" s="182"/>
      <c r="E132" s="239"/>
      <c r="F132" s="40"/>
      <c r="G132" s="182"/>
      <c r="H132" s="239"/>
      <c r="I132" s="39">
        <f>I131+X131</f>
        <v>-82.991141134117441</v>
      </c>
      <c r="J132" s="99">
        <f>J131+Y131</f>
        <v>-82.991141134117441</v>
      </c>
      <c r="K132" s="238">
        <f>K131+Z131</f>
        <v>-80.741604811730326</v>
      </c>
      <c r="L132" s="39"/>
      <c r="M132" s="99"/>
      <c r="N132" s="238"/>
      <c r="O132" s="39"/>
      <c r="P132" s="99"/>
      <c r="Q132" s="238"/>
      <c r="R132" s="99"/>
      <c r="S132" s="99"/>
      <c r="T132" s="260"/>
      <c r="U132" s="99"/>
      <c r="V132" s="99"/>
      <c r="W132" s="238"/>
      <c r="X132" s="167"/>
      <c r="Y132" s="192"/>
      <c r="Z132" s="270"/>
      <c r="AA132" s="39"/>
      <c r="AB132" s="99"/>
      <c r="AC132" s="100"/>
      <c r="AD132" s="43"/>
    </row>
    <row r="133" spans="1:30">
      <c r="A133" s="56"/>
      <c r="B133" s="23"/>
      <c r="C133" s="13"/>
      <c r="D133" s="36"/>
      <c r="E133" s="229"/>
      <c r="F133" s="13"/>
      <c r="G133" s="36"/>
      <c r="H133" s="229"/>
      <c r="I133" s="13"/>
      <c r="J133" s="22"/>
      <c r="K133" s="118"/>
      <c r="L133" s="38"/>
      <c r="M133" s="22"/>
      <c r="N133" s="118"/>
      <c r="O133" s="38"/>
      <c r="P133" s="22"/>
      <c r="Q133" s="118"/>
      <c r="R133" s="22"/>
      <c r="S133" s="22"/>
      <c r="T133" s="185"/>
      <c r="U133" s="22"/>
      <c r="V133" s="22"/>
      <c r="W133" s="118"/>
      <c r="X133" s="168"/>
      <c r="Y133" s="193"/>
      <c r="Z133" s="271"/>
      <c r="AA133" s="13"/>
      <c r="AB133" s="36"/>
      <c r="AC133" s="127"/>
      <c r="AD133" s="43"/>
    </row>
    <row r="134" spans="1:30">
      <c r="A134" s="28" t="s">
        <v>44</v>
      </c>
      <c r="B134" s="73" t="s">
        <v>31</v>
      </c>
      <c r="C134" s="76">
        <f>C135-X135</f>
        <v>-61.340270528872239</v>
      </c>
      <c r="D134" s="187">
        <f>D135-Y135</f>
        <v>-61.340270528872239</v>
      </c>
      <c r="E134" s="240">
        <f>E135-Z135</f>
        <v>-59.789606023447703</v>
      </c>
      <c r="F134" s="76"/>
      <c r="G134" s="187"/>
      <c r="H134" s="240"/>
      <c r="I134" s="39"/>
      <c r="J134" s="99"/>
      <c r="K134" s="238"/>
      <c r="L134" s="39"/>
      <c r="M134" s="99"/>
      <c r="N134" s="238"/>
      <c r="O134" s="39"/>
      <c r="P134" s="99"/>
      <c r="Q134" s="238"/>
      <c r="R134" s="99"/>
      <c r="S134" s="99"/>
      <c r="T134" s="260"/>
      <c r="U134" s="99"/>
      <c r="V134" s="99"/>
      <c r="W134" s="238"/>
      <c r="X134" s="167"/>
      <c r="Y134" s="192"/>
      <c r="Z134" s="270"/>
      <c r="AA134" s="146"/>
      <c r="AB134" s="190"/>
      <c r="AC134" s="147"/>
      <c r="AD134" s="43" t="s">
        <v>176</v>
      </c>
    </row>
    <row r="135" spans="1:30">
      <c r="A135" s="31" t="s">
        <v>43</v>
      </c>
      <c r="B135" s="73" t="s">
        <v>31</v>
      </c>
      <c r="C135" s="39">
        <f>C117</f>
        <v>-55.688992490818919</v>
      </c>
      <c r="D135" s="99">
        <f>D117</f>
        <v>-55.688992490818919</v>
      </c>
      <c r="E135" s="238">
        <f>E117</f>
        <v>-53.788992490818927</v>
      </c>
      <c r="F135" s="39"/>
      <c r="G135" s="99"/>
      <c r="H135" s="238"/>
      <c r="I135" s="39"/>
      <c r="J135" s="99"/>
      <c r="K135" s="238"/>
      <c r="L135" s="39"/>
      <c r="M135" s="99"/>
      <c r="N135" s="238"/>
      <c r="O135" s="39"/>
      <c r="P135" s="99"/>
      <c r="Q135" s="238"/>
      <c r="R135" s="99"/>
      <c r="S135" s="99"/>
      <c r="T135" s="260"/>
      <c r="U135" s="99"/>
      <c r="V135" s="99"/>
      <c r="W135" s="238"/>
      <c r="X135" s="146">
        <f>X70</f>
        <v>5.6512780380533227</v>
      </c>
      <c r="Y135" s="190">
        <f>Y70</f>
        <v>5.6512780380533227</v>
      </c>
      <c r="Z135" s="258">
        <f>Z70</f>
        <v>6.0006135326287726</v>
      </c>
      <c r="AA135" s="146"/>
      <c r="AB135" s="190"/>
      <c r="AC135" s="147"/>
      <c r="AD135" s="43"/>
    </row>
    <row r="136" spans="1:30">
      <c r="A136" s="28" t="s">
        <v>42</v>
      </c>
      <c r="B136" s="73" t="s">
        <v>31</v>
      </c>
      <c r="C136" s="72">
        <f>C135+X135</f>
        <v>-50.037714452765599</v>
      </c>
      <c r="D136" s="183">
        <f>D135+Y135</f>
        <v>-50.037714452765599</v>
      </c>
      <c r="E136" s="241">
        <f>E135+Z135</f>
        <v>-47.788378958190151</v>
      </c>
      <c r="F136" s="39"/>
      <c r="G136" s="99"/>
      <c r="H136" s="238"/>
      <c r="I136" s="39"/>
      <c r="J136" s="99"/>
      <c r="K136" s="238"/>
      <c r="L136" s="39"/>
      <c r="M136" s="99"/>
      <c r="N136" s="238"/>
      <c r="O136" s="39"/>
      <c r="P136" s="99"/>
      <c r="Q136" s="238"/>
      <c r="R136" s="99"/>
      <c r="S136" s="99"/>
      <c r="T136" s="260"/>
      <c r="U136" s="99"/>
      <c r="V136" s="99"/>
      <c r="W136" s="238"/>
      <c r="X136" s="167"/>
      <c r="Y136" s="192"/>
      <c r="Z136" s="270"/>
      <c r="AA136" s="144">
        <v>-50</v>
      </c>
      <c r="AB136" s="205">
        <v>-50</v>
      </c>
      <c r="AC136" s="145">
        <v>-50</v>
      </c>
      <c r="AD136" s="87" t="s">
        <v>144</v>
      </c>
    </row>
    <row r="137" spans="1:30">
      <c r="A137" s="56"/>
      <c r="B137" s="23"/>
      <c r="C137" s="38"/>
      <c r="D137" s="22"/>
      <c r="E137" s="118"/>
      <c r="F137" s="38"/>
      <c r="G137" s="22"/>
      <c r="H137" s="118"/>
      <c r="I137" s="38"/>
      <c r="J137" s="22"/>
      <c r="K137" s="118"/>
      <c r="L137" s="38"/>
      <c r="M137" s="22"/>
      <c r="N137" s="118"/>
      <c r="O137" s="38"/>
      <c r="P137" s="22"/>
      <c r="Q137" s="118"/>
      <c r="R137" s="22"/>
      <c r="S137" s="22"/>
      <c r="T137" s="185"/>
      <c r="U137" s="22"/>
      <c r="V137" s="22"/>
      <c r="W137" s="118"/>
      <c r="X137" s="168"/>
      <c r="Y137" s="193"/>
      <c r="Z137" s="271"/>
      <c r="AA137" s="13"/>
      <c r="AB137" s="36"/>
      <c r="AC137" s="127"/>
      <c r="AD137" s="43"/>
    </row>
    <row r="138" spans="1:30">
      <c r="A138" s="28" t="s">
        <v>164</v>
      </c>
      <c r="B138" s="29" t="s">
        <v>2</v>
      </c>
      <c r="C138" s="39"/>
      <c r="D138" s="99"/>
      <c r="E138" s="238"/>
      <c r="F138" s="39"/>
      <c r="G138" s="99"/>
      <c r="H138" s="238"/>
      <c r="I138" s="39"/>
      <c r="J138" s="99"/>
      <c r="K138" s="238"/>
      <c r="L138" s="72">
        <f>L139-X139</f>
        <v>-2.1170332514290937</v>
      </c>
      <c r="M138" s="183">
        <f>M139-Y139</f>
        <v>-2.1776211245477688</v>
      </c>
      <c r="N138" s="241">
        <f>N139-Z139</f>
        <v>-2.151626980114643</v>
      </c>
      <c r="O138" s="39"/>
      <c r="P138" s="99"/>
      <c r="Q138" s="238"/>
      <c r="R138" s="99"/>
      <c r="S138" s="99"/>
      <c r="T138" s="260"/>
      <c r="U138" s="99"/>
      <c r="V138" s="99"/>
      <c r="W138" s="238"/>
      <c r="X138" s="39"/>
      <c r="Y138" s="99"/>
      <c r="Z138" s="238"/>
      <c r="AA138" s="144">
        <v>-3</v>
      </c>
      <c r="AB138" s="205">
        <v>-3</v>
      </c>
      <c r="AC138" s="145">
        <v>-3</v>
      </c>
      <c r="AD138" s="87" t="s">
        <v>144</v>
      </c>
    </row>
    <row r="139" spans="1:30">
      <c r="A139" s="31" t="s">
        <v>165</v>
      </c>
      <c r="B139" s="29" t="s">
        <v>2</v>
      </c>
      <c r="C139" s="39"/>
      <c r="D139" s="99"/>
      <c r="E139" s="238"/>
      <c r="F139" s="39"/>
      <c r="G139" s="99"/>
      <c r="H139" s="238"/>
      <c r="I139" s="39"/>
      <c r="J139" s="99"/>
      <c r="K139" s="238"/>
      <c r="L139" s="39">
        <f>L115</f>
        <v>-1.8124943389788419</v>
      </c>
      <c r="M139" s="99">
        <f>M115</f>
        <v>-1.8630586889263654</v>
      </c>
      <c r="N139" s="238">
        <f>N115</f>
        <v>-1.8421202249520414</v>
      </c>
      <c r="O139" s="39"/>
      <c r="P139" s="99"/>
      <c r="Q139" s="238"/>
      <c r="R139" s="99"/>
      <c r="S139" s="99"/>
      <c r="T139" s="260"/>
      <c r="U139" s="99"/>
      <c r="V139" s="99"/>
      <c r="W139" s="238"/>
      <c r="X139" s="146">
        <f>X74</f>
        <v>0.30453891245025189</v>
      </c>
      <c r="Y139" s="190">
        <f>Y74</f>
        <v>0.31456243562140318</v>
      </c>
      <c r="Z139" s="258">
        <f>Z74</f>
        <v>0.30950675516260157</v>
      </c>
      <c r="AA139" s="146"/>
      <c r="AB139" s="190"/>
      <c r="AC139" s="147"/>
      <c r="AD139" s="20"/>
    </row>
    <row r="140" spans="1:30">
      <c r="A140" s="28" t="s">
        <v>166</v>
      </c>
      <c r="B140" s="29" t="s">
        <v>2</v>
      </c>
      <c r="C140" s="39"/>
      <c r="D140" s="99"/>
      <c r="E140" s="238"/>
      <c r="F140" s="39"/>
      <c r="G140" s="99"/>
      <c r="H140" s="238"/>
      <c r="I140" s="39"/>
      <c r="J140" s="99"/>
      <c r="K140" s="238"/>
      <c r="L140" s="39">
        <f>L139+X139</f>
        <v>-1.5079554265285902</v>
      </c>
      <c r="M140" s="99">
        <f>M139+Y139</f>
        <v>-1.5484962533049622</v>
      </c>
      <c r="N140" s="238">
        <f>N139+Z139</f>
        <v>-1.5326134697894398</v>
      </c>
      <c r="O140" s="39"/>
      <c r="P140" s="99"/>
      <c r="Q140" s="238"/>
      <c r="R140" s="99"/>
      <c r="S140" s="99"/>
      <c r="T140" s="260"/>
      <c r="U140" s="99"/>
      <c r="V140" s="99"/>
      <c r="W140" s="238"/>
      <c r="X140" s="39"/>
      <c r="Y140" s="99"/>
      <c r="Z140" s="238"/>
      <c r="AA140" s="39"/>
      <c r="AB140" s="99"/>
      <c r="AC140" s="100"/>
      <c r="AD140" s="20"/>
    </row>
    <row r="141" spans="1:30">
      <c r="A141" s="13"/>
      <c r="B141" s="23"/>
      <c r="C141" s="38"/>
      <c r="D141" s="22"/>
      <c r="E141" s="118"/>
      <c r="F141" s="38"/>
      <c r="G141" s="22"/>
      <c r="H141" s="118"/>
      <c r="I141" s="38"/>
      <c r="J141" s="22"/>
      <c r="K141" s="118"/>
      <c r="L141" s="38"/>
      <c r="M141" s="22"/>
      <c r="N141" s="118"/>
      <c r="O141" s="38"/>
      <c r="P141" s="22"/>
      <c r="Q141" s="118"/>
      <c r="R141" s="22"/>
      <c r="S141" s="22"/>
      <c r="T141" s="185"/>
      <c r="U141" s="22"/>
      <c r="V141" s="22"/>
      <c r="W141" s="118"/>
      <c r="X141" s="123"/>
      <c r="Y141" s="27"/>
      <c r="Z141" s="236"/>
      <c r="AA141" s="13"/>
      <c r="AB141" s="36"/>
      <c r="AC141" s="127"/>
      <c r="AD141" s="43"/>
    </row>
    <row r="142" spans="1:30">
      <c r="A142" s="28" t="s">
        <v>177</v>
      </c>
      <c r="B142" s="73" t="s">
        <v>30</v>
      </c>
      <c r="C142" s="39"/>
      <c r="D142" s="99"/>
      <c r="E142" s="238"/>
      <c r="F142" s="39"/>
      <c r="G142" s="99"/>
      <c r="H142" s="238"/>
      <c r="I142" s="39"/>
      <c r="J142" s="99"/>
      <c r="K142" s="238"/>
      <c r="L142" s="75">
        <f>L143-X143</f>
        <v>-94.307059126043697</v>
      </c>
      <c r="M142" s="186">
        <f>M143-Y143</f>
        <v>-88.949100130080566</v>
      </c>
      <c r="N142" s="248">
        <f>N143-Z143</f>
        <v>-87.049100130080561</v>
      </c>
      <c r="O142" s="39"/>
      <c r="P142" s="99"/>
      <c r="Q142" s="238"/>
      <c r="R142" s="99"/>
      <c r="S142" s="99"/>
      <c r="T142" s="260"/>
      <c r="U142" s="99"/>
      <c r="V142" s="99"/>
      <c r="W142" s="238"/>
      <c r="X142" s="167"/>
      <c r="Y142" s="192"/>
      <c r="Z142" s="270"/>
      <c r="AA142" s="144">
        <f>-110.1+R22</f>
        <v>-109.1</v>
      </c>
      <c r="AB142" s="205">
        <f>-107.5+S22</f>
        <v>-106.5</v>
      </c>
      <c r="AC142" s="145">
        <f>-106.5+T22</f>
        <v>-105.5</v>
      </c>
      <c r="AD142" s="87" t="s">
        <v>184</v>
      </c>
    </row>
    <row r="143" spans="1:30">
      <c r="A143" s="31" t="s">
        <v>178</v>
      </c>
      <c r="B143" s="73" t="s">
        <v>30</v>
      </c>
      <c r="C143" s="39"/>
      <c r="D143" s="99"/>
      <c r="E143" s="238"/>
      <c r="F143" s="39"/>
      <c r="G143" s="99"/>
      <c r="H143" s="238"/>
      <c r="I143" s="39"/>
      <c r="J143" s="99"/>
      <c r="K143" s="238"/>
      <c r="L143" s="76">
        <f>L116</f>
        <v>-88.649100130080569</v>
      </c>
      <c r="M143" s="187">
        <f>M116</f>
        <v>-88.649100130080569</v>
      </c>
      <c r="N143" s="240">
        <f>N116</f>
        <v>-86.749100130080564</v>
      </c>
      <c r="O143" s="39"/>
      <c r="P143" s="99"/>
      <c r="Q143" s="238"/>
      <c r="R143" s="99"/>
      <c r="S143" s="99"/>
      <c r="T143" s="260"/>
      <c r="U143" s="99"/>
      <c r="V143" s="99"/>
      <c r="W143" s="238"/>
      <c r="X143" s="146">
        <f>X78</f>
        <v>5.6579589959631207</v>
      </c>
      <c r="Y143" s="190">
        <f>Y78</f>
        <v>0.3</v>
      </c>
      <c r="Z143" s="258">
        <f>Z78</f>
        <v>0.3</v>
      </c>
      <c r="AA143" s="146"/>
      <c r="AB143" s="190"/>
      <c r="AC143" s="147"/>
      <c r="AD143" s="43"/>
    </row>
    <row r="144" spans="1:30">
      <c r="A144" s="28" t="s">
        <v>179</v>
      </c>
      <c r="B144" s="73" t="s">
        <v>30</v>
      </c>
      <c r="C144" s="39"/>
      <c r="D144" s="99"/>
      <c r="E144" s="238"/>
      <c r="F144" s="39"/>
      <c r="G144" s="99"/>
      <c r="H144" s="238"/>
      <c r="I144" s="39"/>
      <c r="J144" s="99"/>
      <c r="K144" s="238"/>
      <c r="L144" s="39">
        <f>L143+X143</f>
        <v>-82.991141134117441</v>
      </c>
      <c r="M144" s="99">
        <f>M143+Y143</f>
        <v>-88.349100130080572</v>
      </c>
      <c r="N144" s="238">
        <f>N143+Z143</f>
        <v>-86.449100130080566</v>
      </c>
      <c r="O144" s="39"/>
      <c r="P144" s="99"/>
      <c r="Q144" s="238"/>
      <c r="R144" s="99"/>
      <c r="S144" s="99"/>
      <c r="T144" s="260"/>
      <c r="U144" s="99"/>
      <c r="V144" s="99"/>
      <c r="W144" s="238"/>
      <c r="X144" s="167"/>
      <c r="Y144" s="192"/>
      <c r="Z144" s="270"/>
      <c r="AA144" s="39"/>
      <c r="AB144" s="99"/>
      <c r="AC144" s="100"/>
      <c r="AD144" s="43"/>
    </row>
    <row r="145" spans="1:30">
      <c r="A145" s="56"/>
      <c r="B145" s="23"/>
      <c r="C145" s="13"/>
      <c r="D145" s="36"/>
      <c r="E145" s="229"/>
      <c r="F145" s="13"/>
      <c r="G145" s="36"/>
      <c r="H145" s="229"/>
      <c r="I145" s="13"/>
      <c r="J145" s="22"/>
      <c r="K145" s="118"/>
      <c r="L145" s="38"/>
      <c r="M145" s="22"/>
      <c r="N145" s="118"/>
      <c r="O145" s="38"/>
      <c r="P145" s="22"/>
      <c r="Q145" s="118"/>
      <c r="R145" s="22"/>
      <c r="S145" s="22"/>
      <c r="T145" s="185"/>
      <c r="U145" s="22"/>
      <c r="V145" s="22"/>
      <c r="W145" s="118"/>
      <c r="X145" s="168"/>
      <c r="Y145" s="193"/>
      <c r="Z145" s="271"/>
      <c r="AA145" s="13"/>
      <c r="AB145" s="36"/>
      <c r="AC145" s="127"/>
      <c r="AD145" s="43"/>
    </row>
    <row r="146" spans="1:30">
      <c r="A146" s="28" t="s">
        <v>106</v>
      </c>
      <c r="B146" s="73" t="s">
        <v>31</v>
      </c>
      <c r="C146" s="76"/>
      <c r="D146" s="187"/>
      <c r="E146" s="240"/>
      <c r="F146" s="76">
        <f>F147-X147</f>
        <v>-61.340270528872239</v>
      </c>
      <c r="G146" s="187">
        <f t="shared" ref="G146:H146" si="35">G147-Y147</f>
        <v>-61.340270528872239</v>
      </c>
      <c r="H146" s="240">
        <f t="shared" si="35"/>
        <v>-59.790195992066309</v>
      </c>
      <c r="I146" s="39"/>
      <c r="J146" s="99"/>
      <c r="K146" s="238"/>
      <c r="L146" s="39"/>
      <c r="M146" s="99"/>
      <c r="N146" s="238"/>
      <c r="O146" s="39"/>
      <c r="P146" s="99"/>
      <c r="Q146" s="238"/>
      <c r="R146" s="99"/>
      <c r="S146" s="99"/>
      <c r="T146" s="260"/>
      <c r="U146" s="99"/>
      <c r="V146" s="99"/>
      <c r="W146" s="238"/>
      <c r="X146" s="167"/>
      <c r="Y146" s="192"/>
      <c r="Z146" s="270"/>
      <c r="AA146" s="146"/>
      <c r="AB146" s="190"/>
      <c r="AC146" s="147"/>
      <c r="AD146" s="43" t="s">
        <v>176</v>
      </c>
    </row>
    <row r="147" spans="1:30">
      <c r="A147" s="31" t="s">
        <v>107</v>
      </c>
      <c r="B147" s="73" t="s">
        <v>31</v>
      </c>
      <c r="C147" s="39"/>
      <c r="D147" s="99"/>
      <c r="E147" s="238"/>
      <c r="F147" s="39">
        <f>F117</f>
        <v>-55.688992490818919</v>
      </c>
      <c r="G147" s="99">
        <f>G117</f>
        <v>-55.688992490818919</v>
      </c>
      <c r="H147" s="238">
        <f>H117</f>
        <v>-53.788992490818927</v>
      </c>
      <c r="I147" s="39"/>
      <c r="J147" s="99"/>
      <c r="K147" s="238"/>
      <c r="L147" s="39"/>
      <c r="M147" s="99"/>
      <c r="N147" s="238"/>
      <c r="O147" s="39"/>
      <c r="P147" s="99"/>
      <c r="Q147" s="238"/>
      <c r="R147" s="99"/>
      <c r="S147" s="99"/>
      <c r="T147" s="260"/>
      <c r="U147" s="99"/>
      <c r="V147" s="99"/>
      <c r="W147" s="238"/>
      <c r="X147" s="146">
        <f>X82</f>
        <v>5.6512780380533227</v>
      </c>
      <c r="Y147" s="190">
        <f>Y82</f>
        <v>5.6512780380533227</v>
      </c>
      <c r="Z147" s="258">
        <f>Z82</f>
        <v>6.0012035012473799</v>
      </c>
      <c r="AA147" s="146"/>
      <c r="AB147" s="190"/>
      <c r="AC147" s="147"/>
      <c r="AD147" s="43"/>
    </row>
    <row r="148" spans="1:30">
      <c r="A148" s="28" t="s">
        <v>108</v>
      </c>
      <c r="B148" s="73" t="s">
        <v>31</v>
      </c>
      <c r="C148" s="39"/>
      <c r="D148" s="99"/>
      <c r="E148" s="238"/>
      <c r="F148" s="72">
        <f>F147+X147</f>
        <v>-50.037714452765599</v>
      </c>
      <c r="G148" s="183">
        <f t="shared" ref="G148:H148" si="36">G147+Y147</f>
        <v>-50.037714452765599</v>
      </c>
      <c r="H148" s="241">
        <f t="shared" si="36"/>
        <v>-47.787788989571546</v>
      </c>
      <c r="I148" s="39"/>
      <c r="J148" s="99"/>
      <c r="K148" s="238"/>
      <c r="L148" s="39"/>
      <c r="M148" s="99"/>
      <c r="N148" s="238"/>
      <c r="O148" s="39"/>
      <c r="P148" s="99"/>
      <c r="Q148" s="238"/>
      <c r="R148" s="99"/>
      <c r="S148" s="99"/>
      <c r="T148" s="260"/>
      <c r="U148" s="99"/>
      <c r="V148" s="99"/>
      <c r="W148" s="238"/>
      <c r="X148" s="167"/>
      <c r="Y148" s="192"/>
      <c r="Z148" s="270"/>
      <c r="AA148" s="144">
        <v>-50</v>
      </c>
      <c r="AB148" s="205">
        <v>-50</v>
      </c>
      <c r="AC148" s="145">
        <v>-50</v>
      </c>
      <c r="AD148" s="87" t="s">
        <v>144</v>
      </c>
    </row>
    <row r="149" spans="1:30">
      <c r="A149" s="56"/>
      <c r="B149" s="23"/>
      <c r="C149" s="38"/>
      <c r="D149" s="22"/>
      <c r="E149" s="118"/>
      <c r="F149" s="38"/>
      <c r="G149" s="22"/>
      <c r="H149" s="118"/>
      <c r="I149" s="38"/>
      <c r="J149" s="22"/>
      <c r="K149" s="118"/>
      <c r="L149" s="38"/>
      <c r="M149" s="22"/>
      <c r="N149" s="118"/>
      <c r="O149" s="38"/>
      <c r="P149" s="22"/>
      <c r="Q149" s="118"/>
      <c r="R149" s="22"/>
      <c r="S149" s="22"/>
      <c r="T149" s="185"/>
      <c r="U149" s="22"/>
      <c r="V149" s="22"/>
      <c r="W149" s="118"/>
      <c r="X149" s="168"/>
      <c r="Y149" s="193"/>
      <c r="Z149" s="271"/>
      <c r="AA149" s="22"/>
      <c r="AB149" s="22"/>
      <c r="AC149" s="101"/>
      <c r="AD149" s="103"/>
    </row>
    <row r="150" spans="1:30" ht="15">
      <c r="A150" s="28" t="s">
        <v>130</v>
      </c>
      <c r="B150" s="73" t="s">
        <v>109</v>
      </c>
      <c r="C150" s="39"/>
      <c r="D150" s="99"/>
      <c r="E150" s="238"/>
      <c r="F150" s="39"/>
      <c r="G150" s="99"/>
      <c r="H150" s="238"/>
      <c r="I150" s="75">
        <f>I151-X151</f>
        <v>-17.426479426578936</v>
      </c>
      <c r="J150" s="186">
        <f t="shared" ref="J150:K150" si="37">J151-Y151</f>
        <v>-17.46583837561878</v>
      </c>
      <c r="K150" s="248">
        <f t="shared" si="37"/>
        <v>-25.806251536896564</v>
      </c>
      <c r="L150" s="76"/>
      <c r="M150" s="187"/>
      <c r="N150" s="240"/>
      <c r="O150" s="172">
        <f>IF(I150&lt;0,IF(I150&lt;-43,0,87+2*CEILING(I150,-0.5)),87+2*CEILING(I150,0.5))</f>
        <v>52</v>
      </c>
      <c r="P150" s="206">
        <f t="shared" ref="P150:Q150" si="38">IF(J150&lt;0,IF(J150&lt;-43,0,87+2*CEILING(J150,-0.5)),87+2*CEILING(J150,0.5))</f>
        <v>52</v>
      </c>
      <c r="Q150" s="257">
        <f t="shared" si="38"/>
        <v>35</v>
      </c>
      <c r="R150" s="99"/>
      <c r="S150" s="99"/>
      <c r="T150" s="260"/>
      <c r="U150" s="99"/>
      <c r="V150" s="99"/>
      <c r="W150" s="238"/>
      <c r="X150" s="167"/>
      <c r="Y150" s="192"/>
      <c r="Z150" s="270"/>
      <c r="AA150" s="99"/>
      <c r="AB150" s="99"/>
      <c r="AC150" s="100"/>
      <c r="AD150" s="103" t="s">
        <v>101</v>
      </c>
    </row>
    <row r="151" spans="1:30" ht="15">
      <c r="A151" s="31" t="s">
        <v>131</v>
      </c>
      <c r="B151" s="73" t="s">
        <v>109</v>
      </c>
      <c r="C151" s="39"/>
      <c r="D151" s="99"/>
      <c r="E151" s="238"/>
      <c r="F151" s="39"/>
      <c r="G151" s="99"/>
      <c r="H151" s="238"/>
      <c r="I151" s="39">
        <f>I118</f>
        <v>-14.802235054874776</v>
      </c>
      <c r="J151" s="99">
        <f t="shared" ref="J151:K151" si="39">J118</f>
        <v>-14.832788045594347</v>
      </c>
      <c r="K151" s="238">
        <f t="shared" si="39"/>
        <v>-14.820119116094741</v>
      </c>
      <c r="L151" s="76"/>
      <c r="M151" s="187"/>
      <c r="N151" s="240"/>
      <c r="O151" s="146"/>
      <c r="P151" s="190"/>
      <c r="Q151" s="258"/>
      <c r="R151" s="99"/>
      <c r="S151" s="99"/>
      <c r="T151" s="260"/>
      <c r="U151" s="99"/>
      <c r="V151" s="99"/>
      <c r="W151" s="238"/>
      <c r="X151" s="146">
        <f>X86</f>
        <v>2.6242443717041617</v>
      </c>
      <c r="Y151" s="190">
        <f>Y86</f>
        <v>2.6330503300244334</v>
      </c>
      <c r="Z151" s="258">
        <f>Z86</f>
        <v>10.986132420801823</v>
      </c>
      <c r="AA151" s="99"/>
      <c r="AB151" s="99"/>
      <c r="AC151" s="100"/>
      <c r="AD151" s="103"/>
    </row>
    <row r="152" spans="1:30" ht="15">
      <c r="A152" s="28" t="s">
        <v>132</v>
      </c>
      <c r="B152" s="73" t="s">
        <v>109</v>
      </c>
      <c r="C152" s="39"/>
      <c r="D152" s="99"/>
      <c r="E152" s="238"/>
      <c r="F152" s="39"/>
      <c r="G152" s="99"/>
      <c r="H152" s="238"/>
      <c r="I152" s="75">
        <f>I151+X151</f>
        <v>-12.177990683170615</v>
      </c>
      <c r="J152" s="186">
        <f t="shared" ref="J152:K152" si="40">J151+Y151</f>
        <v>-12.199737715569913</v>
      </c>
      <c r="K152" s="248">
        <f t="shared" si="40"/>
        <v>-3.8339866952929178</v>
      </c>
      <c r="L152" s="76"/>
      <c r="M152" s="187"/>
      <c r="N152" s="240"/>
      <c r="O152" s="172">
        <f>IF(I152&lt;0,IF(I152&lt;-43,0,87+2*CEILING(I152,-0.5)),87+2*CEILING(I152,0.5))</f>
        <v>62</v>
      </c>
      <c r="P152" s="206">
        <f t="shared" ref="P152:Q152" si="41">IF(J152&lt;0,IF(J152&lt;-43,0,87+2*CEILING(J152,-0.5)),87+2*CEILING(J152,0.5))</f>
        <v>62</v>
      </c>
      <c r="Q152" s="257">
        <f t="shared" si="41"/>
        <v>79</v>
      </c>
      <c r="R152" s="99"/>
      <c r="S152" s="99"/>
      <c r="T152" s="260"/>
      <c r="U152" s="99"/>
      <c r="V152" s="99"/>
      <c r="W152" s="238"/>
      <c r="X152" s="167"/>
      <c r="Y152" s="192"/>
      <c r="Z152" s="270"/>
      <c r="AA152" s="99"/>
      <c r="AB152" s="99"/>
      <c r="AC152" s="100"/>
      <c r="AD152" s="103" t="s">
        <v>101</v>
      </c>
    </row>
    <row r="153" spans="1:30">
      <c r="A153" s="56"/>
      <c r="B153" s="23"/>
      <c r="C153" s="38"/>
      <c r="D153" s="22"/>
      <c r="E153" s="118"/>
      <c r="F153" s="38"/>
      <c r="G153" s="22"/>
      <c r="H153" s="118"/>
      <c r="I153" s="38"/>
      <c r="J153" s="22"/>
      <c r="K153" s="118"/>
      <c r="L153" s="38"/>
      <c r="M153" s="22"/>
      <c r="N153" s="118"/>
      <c r="O153" s="38"/>
      <c r="P153" s="22"/>
      <c r="Q153" s="118"/>
      <c r="R153" s="22"/>
      <c r="S153" s="22"/>
      <c r="T153" s="185"/>
      <c r="U153" s="22"/>
      <c r="V153" s="22"/>
      <c r="W153" s="118"/>
      <c r="X153" s="168"/>
      <c r="Y153" s="193"/>
      <c r="Z153" s="271"/>
      <c r="AA153" s="22"/>
      <c r="AB153" s="22"/>
      <c r="AC153" s="101"/>
      <c r="AD153" s="103"/>
    </row>
    <row r="154" spans="1:30" ht="15">
      <c r="A154" s="28" t="s">
        <v>133</v>
      </c>
      <c r="B154" s="73" t="s">
        <v>109</v>
      </c>
      <c r="C154" s="39"/>
      <c r="D154" s="99"/>
      <c r="E154" s="238"/>
      <c r="F154" s="39"/>
      <c r="G154" s="99"/>
      <c r="H154" s="238"/>
      <c r="I154" s="39"/>
      <c r="J154" s="99"/>
      <c r="K154" s="238"/>
      <c r="L154" s="75">
        <f>L155-X155</f>
        <v>-17.426479426578936</v>
      </c>
      <c r="M154" s="186">
        <f>M155-Y155</f>
        <v>-17.46583837561878</v>
      </c>
      <c r="N154" s="248">
        <f>N155-Z155</f>
        <v>-25.806268156497879</v>
      </c>
      <c r="O154" s="172">
        <f>IF(L154&lt;0,IF(L154&lt;-43,0,87+2*CEILING(L154,-0.5)),87+2*CEILING(L154,0.5))</f>
        <v>52</v>
      </c>
      <c r="P154" s="206">
        <f t="shared" ref="P154:Q154" si="42">IF(M154&lt;0,IF(M154&lt;-43,0,87+2*CEILING(M154,-0.5)),87+2*CEILING(M154,0.5))</f>
        <v>52</v>
      </c>
      <c r="Q154" s="257">
        <f t="shared" si="42"/>
        <v>35</v>
      </c>
      <c r="R154" s="99"/>
      <c r="S154" s="99"/>
      <c r="T154" s="260"/>
      <c r="U154" s="99"/>
      <c r="V154" s="99"/>
      <c r="W154" s="238"/>
      <c r="X154" s="167"/>
      <c r="Y154" s="192"/>
      <c r="Z154" s="270"/>
      <c r="AA154" s="99"/>
      <c r="AB154" s="99"/>
      <c r="AC154" s="100"/>
      <c r="AD154" s="103" t="s">
        <v>101</v>
      </c>
    </row>
    <row r="155" spans="1:30" ht="15">
      <c r="A155" s="31" t="s">
        <v>134</v>
      </c>
      <c r="B155" s="73" t="s">
        <v>109</v>
      </c>
      <c r="C155" s="39"/>
      <c r="D155" s="99"/>
      <c r="E155" s="238"/>
      <c r="F155" s="39"/>
      <c r="G155" s="99"/>
      <c r="H155" s="238"/>
      <c r="I155" s="39"/>
      <c r="J155" s="99"/>
      <c r="K155" s="238"/>
      <c r="L155" s="76">
        <f>L118</f>
        <v>-14.802235054874776</v>
      </c>
      <c r="M155" s="187">
        <f t="shared" ref="M155:N155" si="43">M118</f>
        <v>-14.832788045594347</v>
      </c>
      <c r="N155" s="240">
        <f t="shared" si="43"/>
        <v>-14.820119116094741</v>
      </c>
      <c r="O155" s="146"/>
      <c r="P155" s="190"/>
      <c r="Q155" s="258"/>
      <c r="R155" s="99"/>
      <c r="S155" s="99"/>
      <c r="T155" s="260"/>
      <c r="U155" s="99"/>
      <c r="V155" s="99"/>
      <c r="W155" s="238"/>
      <c r="X155" s="146">
        <f>X90</f>
        <v>2.6242443717041617</v>
      </c>
      <c r="Y155" s="190">
        <f>Y90</f>
        <v>2.6330503300244334</v>
      </c>
      <c r="Z155" s="258">
        <f>Z90</f>
        <v>10.986149040403138</v>
      </c>
      <c r="AA155" s="99"/>
      <c r="AB155" s="99"/>
      <c r="AC155" s="100"/>
      <c r="AD155" s="103"/>
    </row>
    <row r="156" spans="1:30" ht="15">
      <c r="A156" s="28" t="s">
        <v>135</v>
      </c>
      <c r="B156" s="73" t="s">
        <v>109</v>
      </c>
      <c r="C156" s="39"/>
      <c r="D156" s="99"/>
      <c r="E156" s="238"/>
      <c r="F156" s="39"/>
      <c r="G156" s="99"/>
      <c r="H156" s="238"/>
      <c r="I156" s="39"/>
      <c r="J156" s="99"/>
      <c r="K156" s="238"/>
      <c r="L156" s="72">
        <f>L155+X155</f>
        <v>-12.177990683170615</v>
      </c>
      <c r="M156" s="183">
        <f>M155+Y155</f>
        <v>-12.199737715569913</v>
      </c>
      <c r="N156" s="241">
        <f>N155+Z155</f>
        <v>-3.8339700756916031</v>
      </c>
      <c r="O156" s="172">
        <f>IF(L156&lt;0,IF(L156&lt;-43,0,87+2*CEILING(L156,-0.5)),87+2*CEILING(L156,0.5))</f>
        <v>62</v>
      </c>
      <c r="P156" s="206">
        <f t="shared" ref="P156:Q156" si="44">IF(M156&lt;0,IF(M156&lt;-43,0,87+2*CEILING(M156,-0.5)),87+2*CEILING(M156,0.5))</f>
        <v>62</v>
      </c>
      <c r="Q156" s="257">
        <f t="shared" si="44"/>
        <v>79</v>
      </c>
      <c r="R156" s="99"/>
      <c r="S156" s="99"/>
      <c r="T156" s="260"/>
      <c r="U156" s="99"/>
      <c r="V156" s="99"/>
      <c r="W156" s="238"/>
      <c r="X156" s="167"/>
      <c r="Y156" s="192"/>
      <c r="Z156" s="270"/>
      <c r="AA156" s="99"/>
      <c r="AB156" s="99"/>
      <c r="AC156" s="100"/>
      <c r="AD156" s="103" t="s">
        <v>101</v>
      </c>
    </row>
    <row r="157" spans="1:30">
      <c r="A157" s="56"/>
      <c r="B157" s="23"/>
      <c r="C157" s="38"/>
      <c r="D157" s="22"/>
      <c r="E157" s="118"/>
      <c r="F157" s="38"/>
      <c r="G157" s="22"/>
      <c r="H157" s="118"/>
      <c r="I157" s="38"/>
      <c r="J157" s="22"/>
      <c r="K157" s="118"/>
      <c r="L157" s="38"/>
      <c r="M157" s="22"/>
      <c r="N157" s="118"/>
      <c r="O157" s="38"/>
      <c r="P157" s="22"/>
      <c r="Q157" s="118"/>
      <c r="R157" s="22"/>
      <c r="S157" s="22"/>
      <c r="T157" s="185"/>
      <c r="U157" s="22"/>
      <c r="V157" s="22"/>
      <c r="W157" s="118"/>
      <c r="X157" s="168"/>
      <c r="Y157" s="193"/>
      <c r="Z157" s="271"/>
      <c r="AA157" s="22"/>
      <c r="AB157" s="22"/>
      <c r="AC157" s="101"/>
      <c r="AD157" s="103"/>
    </row>
    <row r="158" spans="1:30">
      <c r="A158" s="28" t="s">
        <v>136</v>
      </c>
      <c r="B158" s="29" t="s">
        <v>2</v>
      </c>
      <c r="C158" s="39"/>
      <c r="D158" s="99"/>
      <c r="E158" s="238"/>
      <c r="F158" s="39"/>
      <c r="G158" s="99"/>
      <c r="H158" s="238"/>
      <c r="I158" s="39"/>
      <c r="J158" s="99"/>
      <c r="K158" s="238"/>
      <c r="L158" s="75">
        <f>L159-X159</f>
        <v>-3.1699615449671632</v>
      </c>
      <c r="M158" s="186">
        <f>M159-Y159</f>
        <v>-3.1699615449671632</v>
      </c>
      <c r="N158" s="248">
        <f>N159-Z159</f>
        <v>-10.987932610477063</v>
      </c>
      <c r="O158" s="172">
        <f>IF(L158&lt;0,CEILING(L158*2,-1),CEILING(L158*2,1))</f>
        <v>-7</v>
      </c>
      <c r="P158" s="206">
        <f t="shared" ref="P158:Q158" si="45">IF(M158&lt;0,CEILING(M158*2,-1),CEILING(M158*2,1))</f>
        <v>-7</v>
      </c>
      <c r="Q158" s="257">
        <f t="shared" si="45"/>
        <v>-22</v>
      </c>
      <c r="R158" s="99"/>
      <c r="S158" s="99"/>
      <c r="T158" s="260"/>
      <c r="U158" s="99"/>
      <c r="V158" s="99"/>
      <c r="W158" s="238"/>
      <c r="X158" s="167"/>
      <c r="Y158" s="192"/>
      <c r="Z158" s="270"/>
      <c r="AA158" s="99"/>
      <c r="AB158" s="99"/>
      <c r="AC158" s="100"/>
      <c r="AD158" s="103" t="s">
        <v>101</v>
      </c>
    </row>
    <row r="159" spans="1:30">
      <c r="A159" s="31" t="s">
        <v>137</v>
      </c>
      <c r="B159" s="29" t="s">
        <v>2</v>
      </c>
      <c r="C159" s="39"/>
      <c r="D159" s="99"/>
      <c r="E159" s="238"/>
      <c r="F159" s="39"/>
      <c r="G159" s="99"/>
      <c r="H159" s="238"/>
      <c r="I159" s="39"/>
      <c r="J159" s="99"/>
      <c r="K159" s="238"/>
      <c r="L159" s="76">
        <f>L119</f>
        <v>0</v>
      </c>
      <c r="M159" s="187">
        <f t="shared" ref="M159:N159" si="46">M119</f>
        <v>0</v>
      </c>
      <c r="N159" s="240">
        <f t="shared" si="46"/>
        <v>0</v>
      </c>
      <c r="O159" s="146"/>
      <c r="P159" s="190"/>
      <c r="Q159" s="258"/>
      <c r="R159" s="99"/>
      <c r="S159" s="99"/>
      <c r="T159" s="260"/>
      <c r="U159" s="99"/>
      <c r="V159" s="99"/>
      <c r="W159" s="238"/>
      <c r="X159" s="146">
        <f>X94</f>
        <v>3.1699615449671632</v>
      </c>
      <c r="Y159" s="190">
        <f>Y94</f>
        <v>3.1699615449671632</v>
      </c>
      <c r="Z159" s="258">
        <f>Z94</f>
        <v>10.987932610477063</v>
      </c>
      <c r="AA159" s="99"/>
      <c r="AB159" s="99"/>
      <c r="AC159" s="100"/>
      <c r="AD159" s="103"/>
    </row>
    <row r="160" spans="1:30">
      <c r="A160" s="28" t="s">
        <v>138</v>
      </c>
      <c r="B160" s="29" t="s">
        <v>2</v>
      </c>
      <c r="C160" s="39"/>
      <c r="D160" s="99"/>
      <c r="E160" s="238"/>
      <c r="F160" s="39"/>
      <c r="G160" s="99"/>
      <c r="H160" s="238"/>
      <c r="I160" s="39"/>
      <c r="J160" s="99"/>
      <c r="K160" s="238"/>
      <c r="L160" s="72">
        <f>L159+X159</f>
        <v>3.1699615449671632</v>
      </c>
      <c r="M160" s="183">
        <f>M159+Y159</f>
        <v>3.1699615449671632</v>
      </c>
      <c r="N160" s="241">
        <f>N159+Z159</f>
        <v>10.987932610477063</v>
      </c>
      <c r="O160" s="172">
        <f t="shared" ref="O160" si="47">IF(L160&lt;0,CEILING(L160*2,-1),CEILING(L160*2,1))</f>
        <v>7</v>
      </c>
      <c r="P160" s="206">
        <f t="shared" ref="P160" si="48">IF(M160&lt;0,CEILING(M160*2,-1),CEILING(M160*2,1))</f>
        <v>7</v>
      </c>
      <c r="Q160" s="257">
        <f t="shared" ref="Q160" si="49">IF(N160&lt;0,CEILING(N160*2,-1),CEILING(N160*2,1))</f>
        <v>22</v>
      </c>
      <c r="R160" s="99"/>
      <c r="S160" s="99"/>
      <c r="T160" s="260"/>
      <c r="U160" s="99"/>
      <c r="V160" s="99"/>
      <c r="W160" s="238"/>
      <c r="X160" s="167"/>
      <c r="Y160" s="192"/>
      <c r="Z160" s="270"/>
      <c r="AA160" s="99"/>
      <c r="AB160" s="99"/>
      <c r="AC160" s="100"/>
      <c r="AD160" s="103" t="s">
        <v>101</v>
      </c>
    </row>
    <row r="161" spans="1:30">
      <c r="A161" s="13"/>
      <c r="B161" s="23"/>
      <c r="C161" s="13"/>
      <c r="D161" s="36"/>
      <c r="E161" s="229"/>
      <c r="F161" s="13"/>
      <c r="G161" s="36"/>
      <c r="H161" s="229"/>
      <c r="I161" s="13"/>
      <c r="J161" s="22"/>
      <c r="K161" s="118"/>
      <c r="L161" s="38"/>
      <c r="M161" s="22"/>
      <c r="N161" s="118"/>
      <c r="O161" s="38"/>
      <c r="P161" s="22"/>
      <c r="Q161" s="118"/>
      <c r="R161" s="22"/>
      <c r="S161" s="22"/>
      <c r="T161" s="185"/>
      <c r="U161" s="22"/>
      <c r="V161" s="22"/>
      <c r="W161" s="118"/>
      <c r="X161" s="18"/>
      <c r="Z161" s="229"/>
      <c r="AA161" s="18"/>
      <c r="AC161" s="46"/>
      <c r="AD161" s="43"/>
    </row>
    <row r="162" spans="1:30" ht="14" thickBot="1">
      <c r="A162" s="41" t="s">
        <v>11</v>
      </c>
      <c r="B162" s="42"/>
      <c r="C162" s="88"/>
      <c r="D162" s="184"/>
      <c r="E162" s="242"/>
      <c r="F162" s="88"/>
      <c r="G162" s="184"/>
      <c r="H162" s="242"/>
      <c r="I162" s="88"/>
      <c r="J162" s="68"/>
      <c r="K162" s="244"/>
      <c r="L162" s="48"/>
      <c r="M162" s="68"/>
      <c r="N162" s="244"/>
      <c r="O162" s="48"/>
      <c r="P162" s="68"/>
      <c r="Q162" s="244"/>
      <c r="R162" s="68"/>
      <c r="S162" s="68"/>
      <c r="T162" s="252"/>
      <c r="U162" s="68"/>
      <c r="V162" s="68"/>
      <c r="W162" s="244"/>
      <c r="X162" s="88"/>
      <c r="Y162" s="184"/>
      <c r="Z162" s="242"/>
      <c r="AA162" s="88"/>
      <c r="AB162" s="184"/>
      <c r="AC162" s="128"/>
      <c r="AD162" s="49" t="s">
        <v>12</v>
      </c>
    </row>
  </sheetData>
  <mergeCells count="40">
    <mergeCell ref="C2:N2"/>
    <mergeCell ref="C3:E3"/>
    <mergeCell ref="I3:K3"/>
    <mergeCell ref="L3:N3"/>
    <mergeCell ref="O2:W2"/>
    <mergeCell ref="F3:H3"/>
    <mergeCell ref="C13:N13"/>
    <mergeCell ref="C14:N14"/>
    <mergeCell ref="C29:N29"/>
    <mergeCell ref="C30:E30"/>
    <mergeCell ref="I30:K30"/>
    <mergeCell ref="L30:N30"/>
    <mergeCell ref="F30:H30"/>
    <mergeCell ref="AA122:AC122"/>
    <mergeCell ref="C44:N44"/>
    <mergeCell ref="C45:E45"/>
    <mergeCell ref="I45:K45"/>
    <mergeCell ref="C58:E58"/>
    <mergeCell ref="C122:N122"/>
    <mergeCell ref="X122:Z122"/>
    <mergeCell ref="O122:W122"/>
    <mergeCell ref="C57:M57"/>
    <mergeCell ref="I58:K58"/>
    <mergeCell ref="X57:Z57"/>
    <mergeCell ref="C102:N102"/>
    <mergeCell ref="C103:E103"/>
    <mergeCell ref="I103:K103"/>
    <mergeCell ref="L103:N103"/>
    <mergeCell ref="F45:H45"/>
    <mergeCell ref="O29:W29"/>
    <mergeCell ref="L45:N45"/>
    <mergeCell ref="O44:W44"/>
    <mergeCell ref="O57:W57"/>
    <mergeCell ref="C123:E123"/>
    <mergeCell ref="I123:K123"/>
    <mergeCell ref="L123:N123"/>
    <mergeCell ref="L58:N58"/>
    <mergeCell ref="F58:H58"/>
    <mergeCell ref="F103:H103"/>
    <mergeCell ref="F123:H123"/>
  </mergeCells>
  <phoneticPr fontId="33" type="noConversion"/>
  <conditionalFormatting sqref="C136:E136">
    <cfRule type="cellIs" dxfId="17" priority="9" stopIfTrue="1" operator="greaterThan">
      <formula>AA136</formula>
    </cfRule>
  </conditionalFormatting>
  <conditionalFormatting sqref="F148:G148">
    <cfRule type="cellIs" dxfId="16" priority="2" stopIfTrue="1" operator="greaterThan">
      <formula>AB148</formula>
    </cfRule>
  </conditionalFormatting>
  <conditionalFormatting sqref="H148">
    <cfRule type="cellIs" dxfId="15" priority="1" stopIfTrue="1" operator="greaterThan">
      <formula>AA148</formula>
    </cfRule>
  </conditionalFormatting>
  <conditionalFormatting sqref="I126:K126">
    <cfRule type="cellIs" dxfId="14" priority="12" stopIfTrue="1" operator="lessThan">
      <formula>AA126</formula>
    </cfRule>
  </conditionalFormatting>
  <conditionalFormatting sqref="I130:K130">
    <cfRule type="cellIs" dxfId="13" priority="11" stopIfTrue="1" operator="lessThan">
      <formula>AA130</formula>
    </cfRule>
  </conditionalFormatting>
  <conditionalFormatting sqref="L138:N138">
    <cfRule type="cellIs" dxfId="12" priority="8" stopIfTrue="1" operator="lessThan">
      <formula>AA138</formula>
    </cfRule>
  </conditionalFormatting>
  <conditionalFormatting sqref="L142:N142">
    <cfRule type="cellIs" dxfId="11" priority="7" stopIfTrue="1" operator="lessThan">
      <formula>AA142</formula>
    </cfRule>
  </conditionalFormatting>
  <conditionalFormatting sqref="AD162">
    <cfRule type="cellIs" dxfId="10" priority="25" stopIfTrue="1" operator="equal">
      <formula>"Yes"</formula>
    </cfRule>
    <cfRule type="cellIs" dxfId="9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BF4C9-BAD9-4B17-883D-1F10CD0779A5}">
  <dimension ref="A1:AF162"/>
  <sheetViews>
    <sheetView tabSelected="1" topLeftCell="A15" zoomScale="150" zoomScaleNormal="90" workbookViewId="0">
      <selection activeCell="A35" sqref="A35:XFD35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4" width="8.5" style="7" customWidth="1"/>
    <col min="5" max="5" width="8.5" style="220" customWidth="1"/>
    <col min="6" max="7" width="8.5" style="7" customWidth="1"/>
    <col min="8" max="8" width="8.5" style="220" customWidth="1"/>
    <col min="9" max="10" width="8.5" style="7" customWidth="1"/>
    <col min="11" max="11" width="8.5" style="220" customWidth="1"/>
    <col min="12" max="13" width="8.5" style="7" customWidth="1"/>
    <col min="14" max="14" width="8.5" style="220" customWidth="1"/>
    <col min="15" max="16" width="8.5" style="7" customWidth="1"/>
    <col min="17" max="17" width="8.5" style="220" customWidth="1"/>
    <col min="18" max="19" width="8.5" style="7" customWidth="1"/>
    <col min="20" max="20" width="8.5" style="220" customWidth="1"/>
    <col min="21" max="22" width="8.5" style="7" customWidth="1"/>
    <col min="23" max="23" width="8.5" style="220" customWidth="1"/>
    <col min="24" max="25" width="8.5" style="7" customWidth="1"/>
    <col min="26" max="26" width="8.5" style="220" customWidth="1"/>
    <col min="27" max="29" width="8.5" style="7" customWidth="1"/>
    <col min="30" max="30" width="45.5" style="7" customWidth="1"/>
    <col min="31" max="16384" width="10.6640625" style="7"/>
  </cols>
  <sheetData>
    <row r="1" spans="1:30" ht="14" thickBot="1"/>
    <row r="2" spans="1:30" ht="14" thickBot="1">
      <c r="A2" s="8" t="s">
        <v>9</v>
      </c>
      <c r="B2" s="9"/>
      <c r="C2" s="281" t="s">
        <v>33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3"/>
      <c r="O2" s="281" t="s">
        <v>36</v>
      </c>
      <c r="P2" s="282"/>
      <c r="Q2" s="282"/>
      <c r="R2" s="282"/>
      <c r="S2" s="282"/>
      <c r="T2" s="282"/>
      <c r="U2" s="282"/>
      <c r="V2" s="282"/>
      <c r="W2" s="283"/>
      <c r="X2" s="70"/>
      <c r="Y2" s="70"/>
      <c r="Z2" s="254"/>
      <c r="AA2" s="70"/>
      <c r="AB2" s="70"/>
      <c r="AC2" s="70"/>
      <c r="AD2" s="12" t="s">
        <v>0</v>
      </c>
    </row>
    <row r="3" spans="1:30">
      <c r="A3" s="25"/>
      <c r="B3" s="46"/>
      <c r="C3" s="284" t="s">
        <v>34</v>
      </c>
      <c r="D3" s="285"/>
      <c r="E3" s="286"/>
      <c r="F3" s="284" t="s">
        <v>103</v>
      </c>
      <c r="G3" s="285"/>
      <c r="H3" s="286"/>
      <c r="I3" s="284" t="s">
        <v>35</v>
      </c>
      <c r="J3" s="288"/>
      <c r="K3" s="286"/>
      <c r="L3" s="284" t="s">
        <v>102</v>
      </c>
      <c r="M3" s="285"/>
      <c r="N3" s="286"/>
      <c r="O3" s="16"/>
      <c r="P3" s="16"/>
      <c r="Q3" s="251"/>
      <c r="R3" s="80"/>
      <c r="S3" s="70"/>
      <c r="T3" s="259"/>
      <c r="U3" s="80"/>
      <c r="V3" s="70"/>
      <c r="W3" s="259"/>
      <c r="X3" s="16"/>
      <c r="Y3" s="16"/>
      <c r="Z3" s="251"/>
      <c r="AA3" s="16"/>
      <c r="AB3" s="16"/>
      <c r="AC3" s="16"/>
      <c r="AD3" s="82"/>
    </row>
    <row r="4" spans="1:30">
      <c r="A4" s="25"/>
      <c r="B4" s="14" t="s">
        <v>1</v>
      </c>
      <c r="C4" s="104" t="s">
        <v>50</v>
      </c>
      <c r="D4" s="6" t="s">
        <v>51</v>
      </c>
      <c r="E4" s="221" t="s">
        <v>80</v>
      </c>
      <c r="F4" s="104" t="s">
        <v>50</v>
      </c>
      <c r="G4" s="6" t="s">
        <v>51</v>
      </c>
      <c r="H4" s="221" t="s">
        <v>80</v>
      </c>
      <c r="I4" s="104" t="s">
        <v>50</v>
      </c>
      <c r="J4" s="6" t="s">
        <v>51</v>
      </c>
      <c r="K4" s="221" t="s">
        <v>80</v>
      </c>
      <c r="L4" s="104" t="s">
        <v>50</v>
      </c>
      <c r="M4" s="6" t="s">
        <v>51</v>
      </c>
      <c r="N4" s="221" t="s">
        <v>80</v>
      </c>
      <c r="O4" s="16"/>
      <c r="P4" s="16"/>
      <c r="Q4" s="251"/>
      <c r="R4" s="104" t="s">
        <v>50</v>
      </c>
      <c r="S4" s="6" t="s">
        <v>51</v>
      </c>
      <c r="T4" s="221" t="s">
        <v>80</v>
      </c>
      <c r="U4" s="104" t="s">
        <v>50</v>
      </c>
      <c r="V4" s="6" t="s">
        <v>51</v>
      </c>
      <c r="W4" s="221" t="s">
        <v>80</v>
      </c>
      <c r="X4" s="16"/>
      <c r="Y4" s="16"/>
      <c r="Z4" s="251"/>
      <c r="AA4" s="16"/>
      <c r="AB4" s="16"/>
      <c r="AC4" s="16"/>
      <c r="AD4" s="82"/>
    </row>
    <row r="5" spans="1:30">
      <c r="A5" s="13" t="s">
        <v>148</v>
      </c>
      <c r="B5" s="78" t="s">
        <v>27</v>
      </c>
      <c r="C5" s="213">
        <v>120</v>
      </c>
      <c r="D5" s="153">
        <f t="shared" ref="D5:H10" si="0">$C5</f>
        <v>120</v>
      </c>
      <c r="E5" s="222">
        <f t="shared" si="0"/>
        <v>120</v>
      </c>
      <c r="F5" s="213">
        <v>120</v>
      </c>
      <c r="G5" s="153">
        <f t="shared" si="0"/>
        <v>120</v>
      </c>
      <c r="H5" s="222">
        <f t="shared" si="0"/>
        <v>120</v>
      </c>
      <c r="I5" s="18"/>
      <c r="K5" s="229"/>
      <c r="L5" s="18"/>
      <c r="N5" s="229"/>
      <c r="O5" s="22"/>
      <c r="P5" s="22"/>
      <c r="Q5" s="185"/>
      <c r="R5" s="38"/>
      <c r="S5" s="22"/>
      <c r="T5" s="118"/>
      <c r="U5" s="38"/>
      <c r="V5" s="22"/>
      <c r="W5" s="118"/>
      <c r="X5" s="27"/>
      <c r="Y5" s="27"/>
      <c r="Z5" s="245"/>
      <c r="AA5" s="27"/>
      <c r="AB5" s="16"/>
      <c r="AC5" s="16"/>
      <c r="AD5" s="20" t="s">
        <v>139</v>
      </c>
    </row>
    <row r="6" spans="1:30">
      <c r="A6" s="13" t="s">
        <v>93</v>
      </c>
      <c r="B6" s="78"/>
      <c r="C6" s="213">
        <v>240</v>
      </c>
      <c r="D6" s="153">
        <f t="shared" ref="D6:E8" si="1">$C6</f>
        <v>240</v>
      </c>
      <c r="E6" s="223">
        <f t="shared" si="1"/>
        <v>240</v>
      </c>
      <c r="F6" s="213">
        <v>240</v>
      </c>
      <c r="G6" s="153">
        <f t="shared" ref="G6:H8" si="2">$C6</f>
        <v>240</v>
      </c>
      <c r="H6" s="223">
        <f t="shared" si="2"/>
        <v>240</v>
      </c>
      <c r="I6" s="18"/>
      <c r="K6" s="229"/>
      <c r="L6" s="18"/>
      <c r="N6" s="229"/>
      <c r="O6" s="22"/>
      <c r="P6" s="22"/>
      <c r="Q6" s="185"/>
      <c r="R6" s="38"/>
      <c r="S6" s="22"/>
      <c r="T6" s="118"/>
      <c r="U6" s="38"/>
      <c r="V6" s="22"/>
      <c r="W6" s="118"/>
      <c r="X6" s="27"/>
      <c r="Y6" s="27"/>
      <c r="Z6" s="245"/>
      <c r="AA6" s="27"/>
      <c r="AB6" s="16"/>
      <c r="AC6" s="16"/>
      <c r="AD6" s="20" t="s">
        <v>95</v>
      </c>
    </row>
    <row r="7" spans="1:30">
      <c r="A7" s="275" t="s">
        <v>147</v>
      </c>
      <c r="B7" s="78"/>
      <c r="C7" s="213">
        <f>48*3</f>
        <v>144</v>
      </c>
      <c r="D7" s="153">
        <f t="shared" si="1"/>
        <v>144</v>
      </c>
      <c r="E7" s="223">
        <f t="shared" si="1"/>
        <v>144</v>
      </c>
      <c r="F7" s="213">
        <f>48*3</f>
        <v>144</v>
      </c>
      <c r="G7" s="153">
        <f t="shared" si="2"/>
        <v>144</v>
      </c>
      <c r="H7" s="223">
        <f t="shared" si="2"/>
        <v>144</v>
      </c>
      <c r="I7" s="18"/>
      <c r="K7" s="229"/>
      <c r="L7" s="18"/>
      <c r="N7" s="229"/>
      <c r="O7" s="22"/>
      <c r="P7" s="22"/>
      <c r="Q7" s="185"/>
      <c r="R7" s="38"/>
      <c r="S7" s="22"/>
      <c r="T7" s="118"/>
      <c r="U7" s="38"/>
      <c r="V7" s="22"/>
      <c r="W7" s="118"/>
      <c r="X7" s="27"/>
      <c r="Y7" s="27"/>
      <c r="Z7" s="245"/>
      <c r="AA7" s="27"/>
      <c r="AB7" s="16"/>
      <c r="AC7" s="16"/>
      <c r="AD7" s="20"/>
    </row>
    <row r="8" spans="1:30">
      <c r="A8" s="13" t="s">
        <v>94</v>
      </c>
      <c r="B8" s="78" t="s">
        <v>27</v>
      </c>
      <c r="C8" s="213">
        <v>120</v>
      </c>
      <c r="D8" s="153">
        <f t="shared" si="1"/>
        <v>120</v>
      </c>
      <c r="E8" s="223">
        <f t="shared" si="1"/>
        <v>120</v>
      </c>
      <c r="F8" s="213">
        <v>120</v>
      </c>
      <c r="G8" s="153">
        <f t="shared" si="2"/>
        <v>120</v>
      </c>
      <c r="H8" s="223">
        <f t="shared" si="2"/>
        <v>120</v>
      </c>
      <c r="I8" s="18"/>
      <c r="K8" s="229"/>
      <c r="L8" s="18"/>
      <c r="N8" s="229"/>
      <c r="O8" s="22"/>
      <c r="P8" s="22"/>
      <c r="Q8" s="185"/>
      <c r="R8" s="38"/>
      <c r="S8" s="22"/>
      <c r="T8" s="118"/>
      <c r="U8" s="38"/>
      <c r="V8" s="22"/>
      <c r="W8" s="118"/>
      <c r="X8" s="27"/>
      <c r="Y8" s="27"/>
      <c r="Z8" s="245"/>
      <c r="AA8" s="27"/>
      <c r="AB8" s="16"/>
      <c r="AC8" s="16"/>
      <c r="AD8" s="20" t="s">
        <v>140</v>
      </c>
    </row>
    <row r="9" spans="1:30">
      <c r="A9" s="13" t="s">
        <v>28</v>
      </c>
      <c r="B9" s="79" t="s">
        <v>29</v>
      </c>
      <c r="C9" s="213">
        <v>100</v>
      </c>
      <c r="D9" s="153">
        <f t="shared" si="0"/>
        <v>100</v>
      </c>
      <c r="E9" s="222">
        <f t="shared" si="0"/>
        <v>100</v>
      </c>
      <c r="F9" s="213">
        <v>100</v>
      </c>
      <c r="G9" s="153">
        <f t="shared" si="0"/>
        <v>100</v>
      </c>
      <c r="H9" s="222">
        <f t="shared" si="0"/>
        <v>100</v>
      </c>
      <c r="I9" s="18"/>
      <c r="K9" s="229"/>
      <c r="L9" s="18"/>
      <c r="N9" s="229"/>
      <c r="O9" s="22"/>
      <c r="P9" s="22"/>
      <c r="Q9" s="185"/>
      <c r="R9" s="38"/>
      <c r="S9" s="22"/>
      <c r="T9" s="118"/>
      <c r="U9" s="38"/>
      <c r="V9" s="22"/>
      <c r="W9" s="118"/>
      <c r="X9" s="27"/>
      <c r="Y9" s="27"/>
      <c r="Z9" s="245"/>
      <c r="AA9" s="27"/>
      <c r="AB9" s="16"/>
      <c r="AC9" s="16"/>
      <c r="AD9" s="20" t="s">
        <v>139</v>
      </c>
    </row>
    <row r="10" spans="1:30">
      <c r="A10" s="13" t="s">
        <v>100</v>
      </c>
      <c r="B10" s="19"/>
      <c r="C10" s="110">
        <v>66</v>
      </c>
      <c r="D10" s="173">
        <f t="shared" si="0"/>
        <v>66</v>
      </c>
      <c r="E10" s="222">
        <f t="shared" si="0"/>
        <v>66</v>
      </c>
      <c r="F10" s="110">
        <v>66</v>
      </c>
      <c r="G10" s="173">
        <f t="shared" si="0"/>
        <v>66</v>
      </c>
      <c r="H10" s="222">
        <f t="shared" si="0"/>
        <v>66</v>
      </c>
      <c r="I10" s="18"/>
      <c r="K10" s="229"/>
      <c r="L10" s="114"/>
      <c r="M10" s="153"/>
      <c r="N10" s="222"/>
      <c r="O10" s="21"/>
      <c r="P10" s="21"/>
      <c r="Q10" s="185"/>
      <c r="R10" s="109"/>
      <c r="S10" s="21"/>
      <c r="T10" s="118"/>
      <c r="U10" s="109"/>
      <c r="V10" s="21"/>
      <c r="W10" s="118"/>
      <c r="X10" s="17"/>
      <c r="Y10" s="17"/>
      <c r="Z10" s="181"/>
      <c r="AA10" s="17"/>
      <c r="AB10" s="17"/>
      <c r="AC10" s="17"/>
      <c r="AD10" s="20" t="s">
        <v>140</v>
      </c>
    </row>
    <row r="11" spans="1:30">
      <c r="A11" s="18" t="s">
        <v>58</v>
      </c>
      <c r="B11" s="19" t="s">
        <v>60</v>
      </c>
      <c r="C11" s="108">
        <v>-94.03</v>
      </c>
      <c r="D11" s="102">
        <v>-94.03</v>
      </c>
      <c r="E11" s="209">
        <v>-94.03</v>
      </c>
      <c r="F11" s="108">
        <v>-94.03</v>
      </c>
      <c r="G11" s="102">
        <v>-94.03</v>
      </c>
      <c r="H11" s="209">
        <v>-94.03</v>
      </c>
      <c r="I11" s="114"/>
      <c r="J11" s="153"/>
      <c r="K11" s="222"/>
      <c r="L11" s="114"/>
      <c r="M11" s="153"/>
      <c r="N11" s="222"/>
      <c r="O11" s="21"/>
      <c r="P11" s="22"/>
      <c r="Q11" s="185"/>
      <c r="R11" s="38"/>
      <c r="S11" s="22"/>
      <c r="T11" s="118"/>
      <c r="U11" s="38"/>
      <c r="V11" s="22"/>
      <c r="W11" s="118"/>
      <c r="X11" s="27"/>
      <c r="Y11" s="27"/>
      <c r="Z11" s="245"/>
      <c r="AA11" s="27"/>
      <c r="AB11" s="16"/>
      <c r="AC11" s="16"/>
      <c r="AD11" s="20" t="s">
        <v>141</v>
      </c>
    </row>
    <row r="12" spans="1:30" ht="14" thickBot="1">
      <c r="A12" s="18" t="s">
        <v>149</v>
      </c>
      <c r="B12" s="19" t="s">
        <v>2</v>
      </c>
      <c r="C12" s="112"/>
      <c r="D12" s="71"/>
      <c r="E12" s="224"/>
      <c r="F12" s="112"/>
      <c r="G12" s="71"/>
      <c r="H12" s="224"/>
      <c r="I12" s="171">
        <v>-3</v>
      </c>
      <c r="J12" s="194">
        <v>-3</v>
      </c>
      <c r="K12" s="243">
        <v>-3</v>
      </c>
      <c r="L12" s="195">
        <v>-3</v>
      </c>
      <c r="M12" s="196">
        <v>-3</v>
      </c>
      <c r="N12" s="243">
        <v>-3</v>
      </c>
      <c r="O12" s="21"/>
      <c r="P12" s="21"/>
      <c r="Q12" s="185"/>
      <c r="R12" s="109"/>
      <c r="S12" s="21"/>
      <c r="T12" s="118"/>
      <c r="U12" s="109"/>
      <c r="V12" s="21"/>
      <c r="W12" s="118"/>
      <c r="X12" s="17"/>
      <c r="Y12" s="17"/>
      <c r="Z12" s="181"/>
      <c r="AA12" s="17"/>
      <c r="AB12" s="17"/>
      <c r="AC12" s="17"/>
      <c r="AD12" s="20" t="s">
        <v>141</v>
      </c>
    </row>
    <row r="13" spans="1:30" ht="14" thickBot="1">
      <c r="A13" s="18" t="s">
        <v>81</v>
      </c>
      <c r="B13" s="19"/>
      <c r="C13" s="294">
        <v>0</v>
      </c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6"/>
      <c r="O13" s="21"/>
      <c r="P13" s="21"/>
      <c r="Q13" s="185"/>
      <c r="R13" s="109"/>
      <c r="S13" s="21"/>
      <c r="T13" s="118"/>
      <c r="U13" s="109"/>
      <c r="V13" s="21"/>
      <c r="W13" s="118"/>
      <c r="X13" s="17"/>
      <c r="Y13" s="17"/>
      <c r="Z13" s="181"/>
      <c r="AA13" s="17"/>
      <c r="AB13" s="17"/>
      <c r="AC13" s="17"/>
      <c r="AD13" s="20" t="s">
        <v>141</v>
      </c>
    </row>
    <row r="14" spans="1:30" ht="14" thickBot="1">
      <c r="A14" s="18" t="s">
        <v>82</v>
      </c>
      <c r="B14" s="19"/>
      <c r="C14" s="294">
        <v>1</v>
      </c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6"/>
      <c r="O14" s="21"/>
      <c r="P14" s="21"/>
      <c r="Q14" s="185"/>
      <c r="R14" s="109"/>
      <c r="S14" s="21"/>
      <c r="T14" s="118"/>
      <c r="U14" s="109"/>
      <c r="V14" s="21"/>
      <c r="W14" s="118"/>
      <c r="X14" s="17"/>
      <c r="Y14" s="17"/>
      <c r="Z14" s="181"/>
      <c r="AA14" s="17"/>
      <c r="AB14" s="17"/>
      <c r="AC14" s="17"/>
      <c r="AD14" s="20" t="s">
        <v>141</v>
      </c>
    </row>
    <row r="15" spans="1:30">
      <c r="A15" s="18" t="s">
        <v>37</v>
      </c>
      <c r="B15" s="19" t="s">
        <v>2</v>
      </c>
      <c r="C15" s="197"/>
      <c r="D15" s="198"/>
      <c r="E15" s="225"/>
      <c r="F15" s="197"/>
      <c r="G15" s="198"/>
      <c r="H15" s="225"/>
      <c r="I15" s="199"/>
      <c r="J15" s="198"/>
      <c r="K15" s="225"/>
      <c r="L15" s="198"/>
      <c r="M15" s="198"/>
      <c r="N15" s="225"/>
      <c r="O15" s="21"/>
      <c r="P15" s="21"/>
      <c r="Q15" s="185"/>
      <c r="R15" s="108">
        <v>-1</v>
      </c>
      <c r="S15" s="21">
        <f t="shared" ref="S15:T17" si="3">$R15</f>
        <v>-1</v>
      </c>
      <c r="T15" s="118">
        <f t="shared" si="3"/>
        <v>-1</v>
      </c>
      <c r="U15" s="109"/>
      <c r="V15" s="21"/>
      <c r="W15" s="118"/>
      <c r="X15" s="17"/>
      <c r="Y15" s="17"/>
      <c r="Z15" s="181"/>
      <c r="AA15" s="17"/>
      <c r="AB15" s="17"/>
      <c r="AC15" s="17"/>
      <c r="AD15" s="20" t="s">
        <v>38</v>
      </c>
    </row>
    <row r="16" spans="1:30">
      <c r="A16" s="18" t="s">
        <v>54</v>
      </c>
      <c r="B16" s="19"/>
      <c r="C16" s="69"/>
      <c r="D16"/>
      <c r="E16" s="226"/>
      <c r="F16" s="69"/>
      <c r="G16"/>
      <c r="H16" s="226"/>
      <c r="I16" s="63"/>
      <c r="J16"/>
      <c r="K16" s="226"/>
      <c r="L16"/>
      <c r="M16"/>
      <c r="N16" s="226"/>
      <c r="O16" s="21"/>
      <c r="P16" s="21"/>
      <c r="Q16" s="185"/>
      <c r="R16" s="110">
        <v>66</v>
      </c>
      <c r="S16" s="173">
        <f t="shared" si="3"/>
        <v>66</v>
      </c>
      <c r="T16" s="222">
        <f t="shared" si="3"/>
        <v>66</v>
      </c>
      <c r="U16" s="109"/>
      <c r="V16" s="21"/>
      <c r="W16" s="118"/>
      <c r="X16" s="17"/>
      <c r="Y16" s="17"/>
      <c r="Z16" s="181"/>
      <c r="AA16" s="17"/>
      <c r="AB16" s="17"/>
      <c r="AC16" s="17"/>
      <c r="AD16" s="57" t="s">
        <v>78</v>
      </c>
    </row>
    <row r="17" spans="1:30">
      <c r="A17" s="18" t="s">
        <v>84</v>
      </c>
      <c r="B17" s="78" t="s">
        <v>27</v>
      </c>
      <c r="C17" s="69"/>
      <c r="D17"/>
      <c r="E17" s="226"/>
      <c r="F17" s="69"/>
      <c r="G17"/>
      <c r="H17" s="226"/>
      <c r="I17" s="63"/>
      <c r="J17"/>
      <c r="K17" s="226"/>
      <c r="L17"/>
      <c r="M17"/>
      <c r="N17" s="226"/>
      <c r="O17" s="21"/>
      <c r="P17" s="21"/>
      <c r="Q17" s="185"/>
      <c r="R17" s="110">
        <v>120</v>
      </c>
      <c r="S17" s="173">
        <f t="shared" si="3"/>
        <v>120</v>
      </c>
      <c r="T17" s="222">
        <f t="shared" si="3"/>
        <v>120</v>
      </c>
      <c r="U17" s="109"/>
      <c r="V17" s="21"/>
      <c r="W17" s="118"/>
      <c r="X17" s="17"/>
      <c r="Y17" s="17"/>
      <c r="Z17" s="181"/>
      <c r="AA17" s="17"/>
      <c r="AB17" s="17"/>
      <c r="AC17" s="17"/>
      <c r="AD17" s="57" t="s">
        <v>85</v>
      </c>
    </row>
    <row r="18" spans="1:30">
      <c r="A18" s="74" t="s">
        <v>63</v>
      </c>
      <c r="B18" s="78" t="s">
        <v>31</v>
      </c>
      <c r="C18" s="149"/>
      <c r="D18" s="174"/>
      <c r="E18" s="227"/>
      <c r="F18" s="149"/>
      <c r="G18" s="174"/>
      <c r="H18" s="227"/>
      <c r="I18" s="149"/>
      <c r="J18" s="174"/>
      <c r="K18" s="227"/>
      <c r="L18" s="174"/>
      <c r="M18" s="174"/>
      <c r="N18" s="227"/>
      <c r="O18" s="22"/>
      <c r="P18" s="22"/>
      <c r="Q18" s="185"/>
      <c r="R18" s="122">
        <f>-85.3</f>
        <v>-85.3</v>
      </c>
      <c r="S18" s="157">
        <v>-82.7</v>
      </c>
      <c r="T18" s="209">
        <v>-81.7</v>
      </c>
      <c r="U18" s="38"/>
      <c r="V18" s="22"/>
      <c r="W18" s="118"/>
      <c r="X18" s="22"/>
      <c r="Y18" s="23"/>
      <c r="Z18" s="181"/>
      <c r="AA18" s="23"/>
      <c r="AB18" s="23"/>
      <c r="AC18" s="23"/>
      <c r="AD18" s="57" t="s">
        <v>52</v>
      </c>
    </row>
    <row r="19" spans="1:30">
      <c r="A19" s="91" t="s">
        <v>64</v>
      </c>
      <c r="B19" s="92" t="s">
        <v>31</v>
      </c>
      <c r="C19" s="149"/>
      <c r="D19" s="174"/>
      <c r="E19" s="227"/>
      <c r="F19" s="149"/>
      <c r="G19" s="174"/>
      <c r="H19" s="227"/>
      <c r="I19" s="111"/>
      <c r="J19" s="175"/>
      <c r="K19" s="227"/>
      <c r="L19" s="175"/>
      <c r="M19" s="175"/>
      <c r="N19" s="227"/>
      <c r="O19" s="22"/>
      <c r="P19" s="22"/>
      <c r="Q19" s="185"/>
      <c r="R19" s="159">
        <f>-74.4</f>
        <v>-74.400000000000006</v>
      </c>
      <c r="S19" s="189">
        <v>-70.099999999999994</v>
      </c>
      <c r="T19" s="209">
        <v>-68.900000000000006</v>
      </c>
      <c r="U19" s="117"/>
      <c r="V19" s="185"/>
      <c r="W19" s="118"/>
      <c r="X19" s="22"/>
      <c r="Y19" s="23"/>
      <c r="Z19" s="181"/>
      <c r="AA19" s="23"/>
      <c r="AB19" s="23"/>
      <c r="AC19" s="23"/>
      <c r="AD19" s="210" t="s">
        <v>61</v>
      </c>
    </row>
    <row r="20" spans="1:30" ht="14">
      <c r="A20" s="18" t="s">
        <v>65</v>
      </c>
      <c r="B20" s="19" t="s">
        <v>2</v>
      </c>
      <c r="C20" s="111"/>
      <c r="D20" s="175"/>
      <c r="E20" s="227"/>
      <c r="F20" s="111"/>
      <c r="G20" s="175"/>
      <c r="H20" s="227"/>
      <c r="I20" s="113"/>
      <c r="J20" s="175"/>
      <c r="K20" s="227"/>
      <c r="L20" s="188"/>
      <c r="M20" s="188"/>
      <c r="N20" s="249"/>
      <c r="O20" s="21"/>
      <c r="P20" s="21"/>
      <c r="Q20" s="185"/>
      <c r="R20" s="122">
        <v>7</v>
      </c>
      <c r="S20" s="21">
        <f t="shared" ref="S20:T23" si="4">$R20</f>
        <v>7</v>
      </c>
      <c r="T20" s="118">
        <f t="shared" si="4"/>
        <v>7</v>
      </c>
      <c r="U20" s="109"/>
      <c r="V20" s="21"/>
      <c r="W20" s="118"/>
      <c r="X20" s="17"/>
      <c r="Y20" s="17"/>
      <c r="Z20" s="181"/>
      <c r="AA20" s="17"/>
      <c r="AB20" s="17"/>
      <c r="AC20" s="17"/>
      <c r="AD20" s="20" t="s">
        <v>56</v>
      </c>
    </row>
    <row r="21" spans="1:30" ht="14">
      <c r="A21" s="91" t="s">
        <v>77</v>
      </c>
      <c r="B21" s="92" t="s">
        <v>2</v>
      </c>
      <c r="C21" s="111"/>
      <c r="D21" s="175"/>
      <c r="E21" s="227"/>
      <c r="F21" s="111"/>
      <c r="G21" s="175"/>
      <c r="H21" s="227"/>
      <c r="I21" s="113"/>
      <c r="J21" s="175"/>
      <c r="K21" s="227"/>
      <c r="L21" s="188"/>
      <c r="M21" s="188"/>
      <c r="N21" s="249"/>
      <c r="O21" s="21"/>
      <c r="P21" s="21"/>
      <c r="Q21" s="185"/>
      <c r="R21" s="159">
        <v>7</v>
      </c>
      <c r="S21" s="185">
        <f t="shared" si="4"/>
        <v>7</v>
      </c>
      <c r="T21" s="118">
        <f t="shared" si="4"/>
        <v>7</v>
      </c>
      <c r="U21" s="148"/>
      <c r="V21" s="173"/>
      <c r="W21" s="222"/>
      <c r="X21" s="17"/>
      <c r="Y21" s="17"/>
      <c r="Z21" s="181"/>
      <c r="AA21" s="17"/>
      <c r="AB21" s="17"/>
      <c r="AC21" s="17"/>
      <c r="AD21" s="210" t="s">
        <v>62</v>
      </c>
    </row>
    <row r="22" spans="1:30" ht="15">
      <c r="A22" s="18" t="s">
        <v>89</v>
      </c>
      <c r="B22" s="19" t="s">
        <v>2</v>
      </c>
      <c r="C22" s="111"/>
      <c r="D22" s="175"/>
      <c r="E22" s="227"/>
      <c r="F22" s="111"/>
      <c r="G22" s="175"/>
      <c r="H22" s="227"/>
      <c r="I22" s="113"/>
      <c r="J22" s="175"/>
      <c r="K22" s="227"/>
      <c r="L22" s="188"/>
      <c r="M22" s="188"/>
      <c r="N22" s="249"/>
      <c r="O22" s="21"/>
      <c r="P22" s="21"/>
      <c r="Q22" s="185"/>
      <c r="R22" s="122">
        <v>1</v>
      </c>
      <c r="S22" s="21">
        <f t="shared" si="4"/>
        <v>1</v>
      </c>
      <c r="T22" s="118">
        <f t="shared" si="4"/>
        <v>1</v>
      </c>
      <c r="U22" s="18"/>
      <c r="W22" s="229"/>
      <c r="X22" s="17"/>
      <c r="Y22" s="17"/>
      <c r="Z22" s="181"/>
      <c r="AA22" s="17"/>
      <c r="AB22" s="17"/>
      <c r="AC22" s="17"/>
      <c r="AD22" s="20" t="s">
        <v>142</v>
      </c>
    </row>
    <row r="23" spans="1:30" ht="15">
      <c r="A23" s="91" t="s">
        <v>90</v>
      </c>
      <c r="B23" s="92" t="s">
        <v>2</v>
      </c>
      <c r="C23" s="111"/>
      <c r="D23" s="175"/>
      <c r="E23" s="227"/>
      <c r="F23" s="111"/>
      <c r="G23" s="175"/>
      <c r="H23" s="227"/>
      <c r="I23" s="113"/>
      <c r="J23" s="175"/>
      <c r="K23" s="227"/>
      <c r="L23" s="188"/>
      <c r="M23" s="188"/>
      <c r="N23" s="249"/>
      <c r="O23" s="21"/>
      <c r="P23" s="21"/>
      <c r="Q23" s="185"/>
      <c r="R23" s="159">
        <v>1</v>
      </c>
      <c r="S23" s="185">
        <f t="shared" si="4"/>
        <v>1</v>
      </c>
      <c r="T23" s="118">
        <f t="shared" si="4"/>
        <v>1</v>
      </c>
      <c r="U23" s="18"/>
      <c r="W23" s="229"/>
      <c r="X23" s="17"/>
      <c r="Y23" s="17"/>
      <c r="Z23" s="181"/>
      <c r="AA23" s="17"/>
      <c r="AB23" s="17"/>
      <c r="AC23" s="17"/>
      <c r="AD23" s="210" t="s">
        <v>143</v>
      </c>
    </row>
    <row r="24" spans="1:30">
      <c r="A24" s="94" t="s">
        <v>69</v>
      </c>
      <c r="B24" s="19" t="s">
        <v>2</v>
      </c>
      <c r="C24" s="111"/>
      <c r="D24" s="175"/>
      <c r="E24" s="227"/>
      <c r="F24" s="111"/>
      <c r="G24" s="175"/>
      <c r="H24" s="227"/>
      <c r="I24" s="113"/>
      <c r="J24" s="175"/>
      <c r="K24" s="227"/>
      <c r="L24" s="188"/>
      <c r="M24" s="188"/>
      <c r="N24" s="249"/>
      <c r="O24" s="21"/>
      <c r="P24" s="21"/>
      <c r="Q24" s="185"/>
      <c r="R24" s="18"/>
      <c r="T24" s="229"/>
      <c r="U24" s="108">
        <v>-10</v>
      </c>
      <c r="V24" s="21">
        <f>$U24</f>
        <v>-10</v>
      </c>
      <c r="W24" s="118">
        <f>$U24</f>
        <v>-10</v>
      </c>
      <c r="X24" s="17"/>
      <c r="Y24" s="129"/>
      <c r="Z24" s="261"/>
      <c r="AA24" s="129"/>
      <c r="AB24" s="129"/>
      <c r="AC24" s="130"/>
      <c r="AD24" s="57" t="s">
        <v>71</v>
      </c>
    </row>
    <row r="25" spans="1:30">
      <c r="A25" s="94" t="s">
        <v>70</v>
      </c>
      <c r="B25" s="19" t="s">
        <v>2</v>
      </c>
      <c r="C25" s="111"/>
      <c r="D25" s="175"/>
      <c r="E25" s="227"/>
      <c r="F25" s="111"/>
      <c r="G25" s="175"/>
      <c r="H25" s="227"/>
      <c r="I25" s="113"/>
      <c r="J25" s="175"/>
      <c r="K25" s="227"/>
      <c r="L25" s="188"/>
      <c r="M25" s="188"/>
      <c r="N25" s="249"/>
      <c r="O25" s="21"/>
      <c r="P25" s="21"/>
      <c r="Q25" s="185"/>
      <c r="R25" s="18"/>
      <c r="T25" s="229"/>
      <c r="U25" s="108">
        <v>20</v>
      </c>
      <c r="V25" s="21">
        <f>$U25</f>
        <v>20</v>
      </c>
      <c r="W25" s="118">
        <f>$U25</f>
        <v>20</v>
      </c>
      <c r="X25" s="17"/>
      <c r="Y25" s="129"/>
      <c r="Z25" s="261"/>
      <c r="AA25" s="129"/>
      <c r="AB25" s="129"/>
      <c r="AC25" s="129"/>
      <c r="AD25" s="57" t="s">
        <v>72</v>
      </c>
    </row>
    <row r="26" spans="1:30" ht="14" thickBot="1">
      <c r="A26" s="214" t="s">
        <v>146</v>
      </c>
      <c r="B26" s="215"/>
      <c r="C26" s="112"/>
      <c r="D26" s="176"/>
      <c r="E26" s="228"/>
      <c r="F26" s="112"/>
      <c r="G26" s="176"/>
      <c r="H26" s="228"/>
      <c r="I26" s="112"/>
      <c r="J26" s="67"/>
      <c r="K26" s="244"/>
      <c r="L26" s="176"/>
      <c r="M26" s="67"/>
      <c r="N26" s="244"/>
      <c r="O26" s="67"/>
      <c r="P26" s="67"/>
      <c r="Q26" s="252"/>
      <c r="R26" s="115"/>
      <c r="S26" s="67"/>
      <c r="T26" s="244"/>
      <c r="U26" s="115"/>
      <c r="V26" s="67"/>
      <c r="W26" s="244"/>
      <c r="X26" s="71"/>
      <c r="Y26" s="71"/>
      <c r="Z26" s="262"/>
      <c r="AA26" s="71"/>
      <c r="AB26" s="71"/>
      <c r="AC26" s="71"/>
      <c r="AD26" s="44"/>
    </row>
    <row r="27" spans="1:30">
      <c r="A27" s="131"/>
      <c r="B27" s="17"/>
      <c r="C27" s="17"/>
      <c r="D27" s="17"/>
      <c r="E27" s="181"/>
      <c r="F27" s="17"/>
      <c r="G27" s="17"/>
      <c r="H27" s="181"/>
      <c r="I27" s="17"/>
      <c r="J27" s="21"/>
      <c r="K27" s="185"/>
      <c r="L27" s="21"/>
      <c r="M27" s="21"/>
      <c r="N27" s="185"/>
      <c r="O27" s="21"/>
      <c r="P27" s="21"/>
      <c r="Q27" s="185"/>
      <c r="R27" s="21"/>
      <c r="S27" s="21"/>
      <c r="T27" s="185"/>
      <c r="U27" s="21"/>
      <c r="V27" s="21"/>
      <c r="W27" s="185"/>
      <c r="AD27" s="47"/>
    </row>
    <row r="28" spans="1:30" ht="14" thickBot="1">
      <c r="B28" s="17"/>
      <c r="C28" s="17"/>
      <c r="D28" s="17"/>
      <c r="E28" s="181"/>
      <c r="F28" s="17"/>
      <c r="G28" s="17"/>
      <c r="H28" s="181"/>
      <c r="I28" s="17"/>
      <c r="J28" s="22"/>
      <c r="K28" s="185"/>
      <c r="L28" s="22"/>
      <c r="M28" s="22"/>
      <c r="N28" s="185"/>
      <c r="O28" s="22"/>
      <c r="P28" s="22"/>
      <c r="Q28" s="185"/>
      <c r="R28" s="22"/>
      <c r="S28" s="22"/>
      <c r="T28" s="185"/>
      <c r="U28" s="22"/>
      <c r="V28" s="22"/>
      <c r="W28" s="185"/>
      <c r="X28" s="17"/>
      <c r="Y28" s="17"/>
      <c r="Z28" s="181"/>
      <c r="AA28" s="17"/>
      <c r="AB28" s="17"/>
      <c r="AC28" s="17"/>
    </row>
    <row r="29" spans="1:30" ht="14" thickBot="1">
      <c r="A29" s="8" t="s">
        <v>18</v>
      </c>
      <c r="B29" s="24"/>
      <c r="C29" s="281" t="s">
        <v>33</v>
      </c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3"/>
      <c r="O29" s="281" t="s">
        <v>36</v>
      </c>
      <c r="P29" s="282"/>
      <c r="Q29" s="282"/>
      <c r="R29" s="282"/>
      <c r="S29" s="282"/>
      <c r="T29" s="282"/>
      <c r="U29" s="282"/>
      <c r="V29" s="282"/>
      <c r="W29" s="283"/>
      <c r="X29" s="10"/>
      <c r="Y29" s="10"/>
      <c r="Z29" s="233"/>
      <c r="AA29" s="10"/>
      <c r="AB29" s="10"/>
      <c r="AC29" s="10"/>
      <c r="AD29" s="12" t="s">
        <v>0</v>
      </c>
    </row>
    <row r="30" spans="1:30">
      <c r="A30" s="25"/>
      <c r="B30" s="19"/>
      <c r="C30" s="284" t="s">
        <v>34</v>
      </c>
      <c r="D30" s="285"/>
      <c r="E30" s="286"/>
      <c r="F30" s="284" t="s">
        <v>103</v>
      </c>
      <c r="G30" s="285"/>
      <c r="H30" s="286"/>
      <c r="I30" s="284" t="s">
        <v>35</v>
      </c>
      <c r="J30" s="288"/>
      <c r="K30" s="286"/>
      <c r="L30" s="284" t="s">
        <v>102</v>
      </c>
      <c r="M30" s="285"/>
      <c r="N30" s="286"/>
      <c r="O30" s="15"/>
      <c r="P30" s="16"/>
      <c r="Q30" s="251"/>
      <c r="R30" s="80"/>
      <c r="S30" s="70"/>
      <c r="T30" s="259"/>
      <c r="U30" s="80"/>
      <c r="V30" s="70"/>
      <c r="W30" s="259"/>
      <c r="X30" s="17"/>
      <c r="Y30" s="17"/>
      <c r="Z30" s="181"/>
      <c r="AA30" s="17"/>
      <c r="AB30" s="17"/>
      <c r="AC30" s="17"/>
      <c r="AD30" s="82"/>
    </row>
    <row r="31" spans="1:30">
      <c r="A31" s="25"/>
      <c r="B31" s="19"/>
      <c r="C31" s="104" t="s">
        <v>50</v>
      </c>
      <c r="D31" s="6" t="s">
        <v>51</v>
      </c>
      <c r="E31" s="221" t="s">
        <v>80</v>
      </c>
      <c r="F31" s="104" t="s">
        <v>50</v>
      </c>
      <c r="G31" s="6" t="s">
        <v>51</v>
      </c>
      <c r="H31" s="221" t="s">
        <v>80</v>
      </c>
      <c r="I31" s="104" t="s">
        <v>50</v>
      </c>
      <c r="J31" s="6" t="s">
        <v>51</v>
      </c>
      <c r="K31" s="221" t="s">
        <v>80</v>
      </c>
      <c r="L31" s="104" t="s">
        <v>50</v>
      </c>
      <c r="M31" s="6" t="s">
        <v>51</v>
      </c>
      <c r="N31" s="221" t="s">
        <v>80</v>
      </c>
      <c r="O31" s="15"/>
      <c r="P31" s="16"/>
      <c r="Q31" s="251"/>
      <c r="R31" s="104" t="s">
        <v>50</v>
      </c>
      <c r="S31" s="6" t="s">
        <v>51</v>
      </c>
      <c r="T31" s="221" t="s">
        <v>80</v>
      </c>
      <c r="U31" s="104" t="s">
        <v>50</v>
      </c>
      <c r="V31" s="6" t="s">
        <v>51</v>
      </c>
      <c r="W31" s="221" t="s">
        <v>80</v>
      </c>
      <c r="X31" s="17"/>
      <c r="Y31" s="17"/>
      <c r="Z31" s="181"/>
      <c r="AA31" s="17"/>
      <c r="AB31" s="17"/>
      <c r="AC31" s="17"/>
      <c r="AD31" s="82"/>
    </row>
    <row r="32" spans="1:30" ht="15">
      <c r="A32" s="18" t="s">
        <v>41</v>
      </c>
      <c r="B32" s="19" t="s">
        <v>96</v>
      </c>
      <c r="C32" s="33">
        <f t="shared" ref="C32:H32" si="5">(10^12)*(10^-3)*(C5/15)*10^(C11/10)</f>
        <v>3.1629329605450085</v>
      </c>
      <c r="D32" s="34">
        <f t="shared" si="5"/>
        <v>3.1629329605450085</v>
      </c>
      <c r="E32" s="133">
        <f t="shared" si="5"/>
        <v>3.1629329605450085</v>
      </c>
      <c r="F32" s="33">
        <f t="shared" si="5"/>
        <v>3.1629329605450085</v>
      </c>
      <c r="G32" s="34">
        <f t="shared" si="5"/>
        <v>3.1629329605450085</v>
      </c>
      <c r="H32" s="133">
        <f t="shared" si="5"/>
        <v>3.1629329605450085</v>
      </c>
      <c r="I32" s="116">
        <f>(10^12)*(10^-3)*(C5/15)*10^((C11+I12)/10)</f>
        <v>1.5852216206440755</v>
      </c>
      <c r="J32" s="26">
        <f>(10^12)*(10^-3)*(D5/15)*10^((D11+J12)/10)</f>
        <v>1.5852216206440755</v>
      </c>
      <c r="K32" s="133">
        <f>(10^12)*(10^-3)*(E5/15)*10^((E11+K12)/10)</f>
        <v>1.5852216206440755</v>
      </c>
      <c r="L32" s="33">
        <f>(10^12)*(10^-3)*(F5/15)*10^((F11+L12)/10)</f>
        <v>1.5852216206440755</v>
      </c>
      <c r="M32" s="34">
        <f t="shared" ref="M32:N32" si="6">(10^12)*(10^-3)*(G5/15)*10^((G11+M12)/10)</f>
        <v>1.5852216206440755</v>
      </c>
      <c r="N32" s="133">
        <f t="shared" si="6"/>
        <v>1.5852216206440755</v>
      </c>
      <c r="O32" s="116"/>
      <c r="P32" s="26"/>
      <c r="Q32" s="177"/>
      <c r="R32" s="116"/>
      <c r="S32" s="26"/>
      <c r="T32" s="133"/>
      <c r="U32" s="116"/>
      <c r="V32" s="26"/>
      <c r="W32" s="133"/>
      <c r="X32" s="26"/>
      <c r="Y32" s="26"/>
      <c r="Z32" s="177"/>
      <c r="AA32" s="26"/>
      <c r="AB32" s="26"/>
      <c r="AC32" s="26"/>
      <c r="AD32" s="20" t="s">
        <v>47</v>
      </c>
    </row>
    <row r="33" spans="1:32">
      <c r="A33" s="134" t="s">
        <v>151</v>
      </c>
      <c r="B33" s="19" t="s">
        <v>2</v>
      </c>
      <c r="C33" s="132"/>
      <c r="D33" s="177"/>
      <c r="E33" s="133"/>
      <c r="F33" s="132"/>
      <c r="G33" s="177"/>
      <c r="H33" s="133"/>
      <c r="I33" s="109">
        <f>10*LOG(I32/(C32+L32))</f>
        <v>-4.7643486243648452</v>
      </c>
      <c r="J33" s="21">
        <f>10*LOG(J32/(D32+M32))</f>
        <v>-4.7643486243648452</v>
      </c>
      <c r="K33" s="118">
        <f>10*LOG(K32/(E32+N32))</f>
        <v>-4.7643486243648452</v>
      </c>
      <c r="L33" s="38">
        <f>10*LOG(L32/(F32+I32))</f>
        <v>-4.7643486243648452</v>
      </c>
      <c r="M33" s="22">
        <f t="shared" ref="M33:N33" si="7">10*LOG(M32/(G32+J32))</f>
        <v>-4.7643486243648452</v>
      </c>
      <c r="N33" s="118">
        <f t="shared" si="7"/>
        <v>-4.7643486243648452</v>
      </c>
      <c r="O33" s="116"/>
      <c r="P33" s="26"/>
      <c r="Q33" s="177"/>
      <c r="R33" s="116"/>
      <c r="S33" s="26"/>
      <c r="T33" s="133"/>
      <c r="U33" s="116"/>
      <c r="V33" s="26"/>
      <c r="W33" s="133"/>
      <c r="X33" s="26"/>
      <c r="Y33" s="26"/>
      <c r="Z33" s="177"/>
      <c r="AA33" s="26"/>
      <c r="AB33" s="26"/>
      <c r="AC33" s="26"/>
      <c r="AD33" s="20"/>
    </row>
    <row r="34" spans="1:32" ht="15">
      <c r="A34" s="134" t="s">
        <v>40</v>
      </c>
      <c r="B34" s="19" t="s">
        <v>96</v>
      </c>
      <c r="C34" s="33">
        <f>(10^12)*(10^-3)*(C5/R17)*(1/(R16*12))*10^(IF($C13=0,IF($C14=0,((-R15+R18+R22)/10),((-R15+R18+R20+R22)/10)),IF($C14=0,((-R15+R19+R23)/10),((-R15+R19+R21+R23)/10))))</f>
        <v>2.9598848678281799E-2</v>
      </c>
      <c r="D34" s="34">
        <f>(10^12)*(10^-3)*(D5/S17)*(1/(S16*12))*10^(IF($C13=0,IF($C14=0,((-S15+S18+S22)/10),((-S15+S18+S20+S22)/10)),IF($C14=0,((-S15+S19+S23)/10),((-S15+S19+S21+S23)/10))))</f>
        <v>5.3861050353736423E-2</v>
      </c>
      <c r="E34" s="133">
        <f>(10^12)*(10^-3)*(E5/T17)*(1/(T16*12))*10^(IF($C13=0,IF($C14=0,((-T15+T18+T22)/10),((-T15+T18+T20+T22)/10)),IF($C14=0,((-T15+T19+T23)/10),((-T15+T19+T21+T23)/10))))</f>
        <v>6.7807044996243945E-2</v>
      </c>
      <c r="F34" s="33">
        <f>(10^12)*(10^-3)*(F5/R17)*(1/(R16*12))*10^(IF($C13=0,IF($C14=0,((-R15+R18+R22)/10),((-R15+R18+R20+R22)/10)),IF($C14=0,((-R15+R19+R23)/10),((-R15+R19+R21+R23)/10))))</f>
        <v>2.9598848678281799E-2</v>
      </c>
      <c r="G34" s="34">
        <f t="shared" ref="G34:H34" si="8">(10^12)*(10^-3)*(G5/S17)*(1/(S16*12))*10^(IF($C13=0,IF($C14=0,((-S15+S18+S22)/10),((-S15+S18+S20+S22)/10)),IF($C14=0,((-S15+S19+S23)/10),((-S15+S19+S21+S23)/10))))</f>
        <v>5.3861050353736423E-2</v>
      </c>
      <c r="H34" s="133">
        <f t="shared" si="8"/>
        <v>6.7807044996243945E-2</v>
      </c>
      <c r="I34" s="38"/>
      <c r="J34" s="22"/>
      <c r="K34" s="118"/>
      <c r="L34" s="38"/>
      <c r="M34" s="22"/>
      <c r="N34" s="118"/>
      <c r="O34" s="154"/>
      <c r="P34" s="105"/>
      <c r="Q34" s="185"/>
      <c r="R34" s="38"/>
      <c r="S34" s="22"/>
      <c r="T34" s="118"/>
      <c r="U34" s="38"/>
      <c r="V34" s="22"/>
      <c r="W34" s="118"/>
      <c r="X34" s="21"/>
      <c r="Y34" s="21"/>
      <c r="Z34" s="185"/>
      <c r="AA34" s="21"/>
      <c r="AB34" s="21"/>
      <c r="AC34" s="21"/>
      <c r="AD34" s="50" t="s">
        <v>86</v>
      </c>
    </row>
    <row r="35" spans="1:32">
      <c r="A35" s="134" t="s">
        <v>152</v>
      </c>
      <c r="B35" s="19" t="s">
        <v>2</v>
      </c>
      <c r="C35" s="69"/>
      <c r="D35" s="17"/>
      <c r="E35" s="92"/>
      <c r="F35" s="69"/>
      <c r="G35" s="17"/>
      <c r="H35" s="92"/>
      <c r="I35" s="38">
        <f>10*LOG(I32/(C32+C34+L32))</f>
        <v>-4.7913374594574369</v>
      </c>
      <c r="J35" s="22">
        <f>10*LOG(J32/(D32+D34+M32))</f>
        <v>-4.8133358244871207</v>
      </c>
      <c r="K35" s="118">
        <f>10*LOG(K32/(E32+E34+N32))</f>
        <v>-4.8259303079221958</v>
      </c>
      <c r="L35" s="38">
        <f>10*LOG(L32/(F32+F34+I32))</f>
        <v>-4.7913374594574369</v>
      </c>
      <c r="M35" s="22">
        <f t="shared" ref="M35:N35" si="9">10*LOG(M32/(G32+G34+J32))</f>
        <v>-4.8133358244871207</v>
      </c>
      <c r="N35" s="118">
        <f t="shared" si="9"/>
        <v>-4.8259303079221958</v>
      </c>
      <c r="O35" s="107"/>
      <c r="P35" s="105"/>
      <c r="Q35" s="185"/>
      <c r="R35" s="38"/>
      <c r="S35" s="22"/>
      <c r="T35" s="118"/>
      <c r="U35" s="38"/>
      <c r="V35" s="22"/>
      <c r="W35" s="118"/>
      <c r="X35" s="21"/>
      <c r="Y35" s="21"/>
      <c r="Z35" s="185"/>
      <c r="AA35" s="21"/>
      <c r="AB35" s="21"/>
      <c r="AC35" s="21"/>
      <c r="AD35" s="20" t="s">
        <v>153</v>
      </c>
    </row>
    <row r="36" spans="1:32" ht="15">
      <c r="A36" s="134" t="s">
        <v>167</v>
      </c>
      <c r="B36" s="19" t="s">
        <v>97</v>
      </c>
      <c r="C36" s="62"/>
      <c r="D36" s="23"/>
      <c r="E36" s="92"/>
      <c r="F36" s="62"/>
      <c r="G36" s="23"/>
      <c r="H36" s="92"/>
      <c r="I36" s="38">
        <f>C11+I12+10*LOG(C5/15)</f>
        <v>-87.999100130080564</v>
      </c>
      <c r="J36" s="22">
        <f>D11+J12+10*LOG(D5/15)</f>
        <v>-87.999100130080564</v>
      </c>
      <c r="K36" s="118">
        <f>E11+K12+10*LOG(E5/15)</f>
        <v>-87.999100130080564</v>
      </c>
      <c r="L36" s="38">
        <f>F11+L12+10*LOG(F5/15)</f>
        <v>-87.999100130080564</v>
      </c>
      <c r="M36" s="22">
        <f t="shared" ref="M36:N36" si="10">G11+M12+10*LOG(G5/15)</f>
        <v>-87.999100130080564</v>
      </c>
      <c r="N36" s="118">
        <f t="shared" si="10"/>
        <v>-87.999100130080564</v>
      </c>
      <c r="O36" s="38"/>
      <c r="P36" s="22"/>
      <c r="Q36" s="185"/>
      <c r="R36" s="38"/>
      <c r="S36" s="22"/>
      <c r="T36" s="118"/>
      <c r="U36" s="38"/>
      <c r="V36" s="22"/>
      <c r="W36" s="118"/>
      <c r="X36" s="23"/>
      <c r="Y36" s="23"/>
      <c r="Z36" s="181"/>
      <c r="AA36" s="23"/>
      <c r="AB36" s="23"/>
      <c r="AC36" s="23"/>
      <c r="AD36" s="135" t="s">
        <v>49</v>
      </c>
      <c r="AF36"/>
    </row>
    <row r="37" spans="1:32">
      <c r="A37" s="63" t="s">
        <v>98</v>
      </c>
      <c r="B37" s="19" t="s">
        <v>99</v>
      </c>
      <c r="C37" s="276">
        <f>10*LOG((C32+I32)*10^-9)+10*LOG(MAX(C7,C6,12*C10*C8/C5))</f>
        <v>-54.247499689820799</v>
      </c>
      <c r="D37" s="277">
        <f t="shared" ref="D37:H37" si="11">10*LOG((D32+J32)*10^-9)+10*LOG(MAX(D7,D6,12*D10*D8/D5))</f>
        <v>-54.247499689820799</v>
      </c>
      <c r="E37" s="277">
        <f t="shared" si="11"/>
        <v>-54.247499689820799</v>
      </c>
      <c r="F37" s="276">
        <f t="shared" si="11"/>
        <v>-54.247499689820799</v>
      </c>
      <c r="G37" s="277">
        <f t="shared" si="11"/>
        <v>-54.247499689820799</v>
      </c>
      <c r="H37" s="277">
        <f t="shared" si="11"/>
        <v>-54.247499689820799</v>
      </c>
      <c r="I37" s="38"/>
      <c r="J37" s="22"/>
      <c r="K37" s="118"/>
      <c r="L37" s="38"/>
      <c r="M37" s="22"/>
      <c r="N37" s="118"/>
      <c r="O37" s="38"/>
      <c r="P37" s="22"/>
      <c r="Q37" s="185"/>
      <c r="R37" s="38"/>
      <c r="S37" s="22"/>
      <c r="T37" s="118"/>
      <c r="U37" s="38"/>
      <c r="V37" s="22"/>
      <c r="W37" s="118"/>
      <c r="X37" s="23"/>
      <c r="Y37" s="23"/>
      <c r="Z37" s="181"/>
      <c r="AA37" s="23"/>
      <c r="AB37" s="23"/>
      <c r="AC37" s="23"/>
      <c r="AD37" s="50" t="s">
        <v>39</v>
      </c>
      <c r="AF37"/>
    </row>
    <row r="38" spans="1:32">
      <c r="A38" s="91" t="s">
        <v>66</v>
      </c>
      <c r="B38" s="92" t="s">
        <v>2</v>
      </c>
      <c r="C38" s="62"/>
      <c r="D38" s="23"/>
      <c r="E38" s="92"/>
      <c r="F38" s="62"/>
      <c r="G38" s="23"/>
      <c r="H38" s="92"/>
      <c r="I38" s="38"/>
      <c r="J38" s="22"/>
      <c r="K38" s="118"/>
      <c r="L38" s="38"/>
      <c r="M38" s="22"/>
      <c r="N38" s="118"/>
      <c r="O38" s="38"/>
      <c r="P38" s="22"/>
      <c r="Q38" s="185"/>
      <c r="R38" s="117">
        <f>(R18-R19)/2</f>
        <v>-5.4499999999999957</v>
      </c>
      <c r="S38" s="185">
        <f>(S18-S19)/2</f>
        <v>-6.3000000000000043</v>
      </c>
      <c r="T38" s="118">
        <f>(T18-T19)/2</f>
        <v>-6.3999999999999986</v>
      </c>
      <c r="U38" s="117"/>
      <c r="V38" s="185"/>
      <c r="W38" s="118"/>
      <c r="X38" s="23"/>
      <c r="Y38" s="23"/>
      <c r="Z38" s="181"/>
      <c r="AA38" s="23"/>
      <c r="AB38" s="23"/>
      <c r="AC38" s="23"/>
      <c r="AD38" s="211" t="s">
        <v>87</v>
      </c>
      <c r="AF38"/>
    </row>
    <row r="39" spans="1:32">
      <c r="A39" s="18" t="s">
        <v>73</v>
      </c>
      <c r="B39" s="19" t="s">
        <v>2</v>
      </c>
      <c r="C39" s="62"/>
      <c r="D39" s="23"/>
      <c r="E39" s="92"/>
      <c r="F39" s="62"/>
      <c r="G39" s="23"/>
      <c r="H39" s="92"/>
      <c r="I39" s="38"/>
      <c r="J39" s="22"/>
      <c r="K39" s="118"/>
      <c r="L39" s="38"/>
      <c r="M39" s="22"/>
      <c r="N39" s="118"/>
      <c r="O39" s="38"/>
      <c r="P39" s="22"/>
      <c r="Q39" s="185"/>
      <c r="R39" s="117"/>
      <c r="S39" s="185"/>
      <c r="T39" s="118"/>
      <c r="U39" s="109">
        <f>(U24+U25)/2</f>
        <v>5</v>
      </c>
      <c r="V39" s="21">
        <f>(V24+V25)/2</f>
        <v>5</v>
      </c>
      <c r="W39" s="118">
        <f>(W24+W25)/2</f>
        <v>5</v>
      </c>
      <c r="X39" s="23"/>
      <c r="Y39" s="23"/>
      <c r="Z39" s="181"/>
      <c r="AA39" s="23"/>
      <c r="AB39" s="23"/>
      <c r="AC39" s="23"/>
      <c r="AD39" s="50" t="s">
        <v>75</v>
      </c>
      <c r="AF39"/>
    </row>
    <row r="40" spans="1:32" ht="15">
      <c r="A40" s="94" t="s">
        <v>116</v>
      </c>
      <c r="B40" s="19" t="s">
        <v>97</v>
      </c>
      <c r="C40" s="62"/>
      <c r="D40" s="23"/>
      <c r="E40" s="92"/>
      <c r="F40" s="62"/>
      <c r="G40" s="23"/>
      <c r="H40" s="92"/>
      <c r="I40" s="38">
        <f>10*LOG(I32/(C32+I32+C34))+10*LOG(1/12)</f>
        <v>-15.583149919933685</v>
      </c>
      <c r="J40" s="22">
        <f t="shared" ref="J40:N40" si="12">10*LOG(J32/(D32+J32+D34))+10*LOG(1/12)</f>
        <v>-15.60514828496337</v>
      </c>
      <c r="K40" s="118">
        <f t="shared" si="12"/>
        <v>-15.617742768398447</v>
      </c>
      <c r="L40" s="38">
        <f t="shared" si="12"/>
        <v>-15.583149919933685</v>
      </c>
      <c r="M40" s="22">
        <f t="shared" si="12"/>
        <v>-15.60514828496337</v>
      </c>
      <c r="N40" s="118">
        <f t="shared" si="12"/>
        <v>-15.617742768398447</v>
      </c>
      <c r="O40" s="38"/>
      <c r="P40" s="22"/>
      <c r="Q40" s="185"/>
      <c r="R40" s="38"/>
      <c r="S40" s="22"/>
      <c r="T40" s="118"/>
      <c r="U40" s="38"/>
      <c r="V40" s="22"/>
      <c r="W40" s="118"/>
      <c r="X40" s="23"/>
      <c r="Y40" s="23"/>
      <c r="Z40" s="181"/>
      <c r="AA40" s="23"/>
      <c r="AB40" s="23"/>
      <c r="AC40" s="23"/>
      <c r="AD40" s="50" t="s">
        <v>79</v>
      </c>
      <c r="AF40"/>
    </row>
    <row r="41" spans="1:32" ht="14" thickBot="1">
      <c r="A41" s="170" t="s">
        <v>117</v>
      </c>
      <c r="B41" s="216" t="s">
        <v>2</v>
      </c>
      <c r="C41" s="125"/>
      <c r="D41" s="64"/>
      <c r="E41" s="228"/>
      <c r="F41" s="125"/>
      <c r="G41" s="64"/>
      <c r="H41" s="228"/>
      <c r="I41" s="48"/>
      <c r="J41" s="68"/>
      <c r="K41" s="244"/>
      <c r="L41" s="48">
        <f>L40-I40</f>
        <v>0</v>
      </c>
      <c r="M41" s="68">
        <f t="shared" ref="M41:N41" si="13">M40-J40</f>
        <v>0</v>
      </c>
      <c r="N41" s="244">
        <f t="shared" si="13"/>
        <v>0</v>
      </c>
      <c r="O41" s="48"/>
      <c r="P41" s="68"/>
      <c r="Q41" s="252"/>
      <c r="R41" s="48"/>
      <c r="S41" s="68"/>
      <c r="T41" s="244"/>
      <c r="U41" s="48"/>
      <c r="V41" s="68"/>
      <c r="W41" s="244"/>
      <c r="X41" s="64"/>
      <c r="Y41" s="64"/>
      <c r="Z41" s="234"/>
      <c r="AA41" s="64"/>
      <c r="AB41" s="64"/>
      <c r="AC41" s="64"/>
      <c r="AD41" s="163" t="s">
        <v>79</v>
      </c>
      <c r="AF41"/>
    </row>
    <row r="42" spans="1:32">
      <c r="A42" s="158"/>
      <c r="B42" s="23"/>
      <c r="L42" s="22"/>
      <c r="M42" s="22"/>
      <c r="N42" s="185"/>
      <c r="O42" s="22"/>
      <c r="P42" s="22"/>
      <c r="Q42" s="185"/>
      <c r="R42" s="22"/>
      <c r="S42" s="22"/>
      <c r="T42" s="185"/>
      <c r="U42" s="22"/>
      <c r="V42" s="22"/>
      <c r="W42" s="185"/>
      <c r="X42" s="23"/>
      <c r="Y42" s="23"/>
      <c r="Z42" s="181"/>
      <c r="AA42" s="23"/>
      <c r="AB42" s="23"/>
      <c r="AC42" s="23"/>
      <c r="AF42"/>
    </row>
    <row r="43" spans="1:32" ht="14" thickBot="1">
      <c r="B43" s="17"/>
      <c r="C43" s="17"/>
      <c r="D43" s="17"/>
      <c r="E43" s="181"/>
      <c r="F43" s="17"/>
      <c r="G43" s="17"/>
      <c r="H43" s="181"/>
      <c r="I43" s="17"/>
      <c r="J43" s="27"/>
      <c r="K43" s="245"/>
      <c r="L43" s="27"/>
      <c r="M43" s="27"/>
      <c r="N43" s="245"/>
      <c r="O43" s="27"/>
      <c r="P43" s="27"/>
      <c r="Q43" s="245"/>
      <c r="R43" s="27"/>
      <c r="S43" s="27"/>
      <c r="T43" s="245"/>
      <c r="U43" s="27"/>
      <c r="V43" s="27"/>
      <c r="W43" s="245"/>
      <c r="X43" s="17"/>
      <c r="Y43" s="17"/>
      <c r="Z43" s="181"/>
      <c r="AA43" s="17"/>
      <c r="AB43" s="17"/>
      <c r="AC43" s="17"/>
    </row>
    <row r="44" spans="1:32" ht="14" thickBot="1">
      <c r="A44" s="8" t="s">
        <v>19</v>
      </c>
      <c r="B44" s="24"/>
      <c r="C44" s="289" t="s">
        <v>33</v>
      </c>
      <c r="D44" s="290"/>
      <c r="E44" s="290"/>
      <c r="F44" s="290"/>
      <c r="G44" s="290"/>
      <c r="H44" s="290"/>
      <c r="I44" s="291"/>
      <c r="J44" s="291"/>
      <c r="K44" s="291"/>
      <c r="L44" s="291"/>
      <c r="M44" s="291"/>
      <c r="N44" s="283"/>
      <c r="O44" s="287" t="s">
        <v>36</v>
      </c>
      <c r="P44" s="282"/>
      <c r="Q44" s="282"/>
      <c r="R44" s="282"/>
      <c r="S44" s="282"/>
      <c r="T44" s="282"/>
      <c r="U44" s="282"/>
      <c r="V44" s="282"/>
      <c r="W44" s="283"/>
      <c r="X44" s="156"/>
      <c r="Y44" s="11"/>
      <c r="Z44" s="263"/>
      <c r="AA44" s="11"/>
      <c r="AB44" s="11"/>
      <c r="AC44" s="9"/>
      <c r="AD44" s="12" t="s">
        <v>0</v>
      </c>
    </row>
    <row r="45" spans="1:32">
      <c r="A45" s="25"/>
      <c r="B45" s="19"/>
      <c r="C45" s="284" t="s">
        <v>34</v>
      </c>
      <c r="D45" s="285"/>
      <c r="E45" s="286"/>
      <c r="F45" s="284" t="s">
        <v>103</v>
      </c>
      <c r="G45" s="285"/>
      <c r="H45" s="286"/>
      <c r="I45" s="284" t="s">
        <v>35</v>
      </c>
      <c r="J45" s="288"/>
      <c r="K45" s="286"/>
      <c r="L45" s="284" t="s">
        <v>102</v>
      </c>
      <c r="M45" s="285"/>
      <c r="N45" s="286"/>
      <c r="O45" s="200"/>
      <c r="P45" s="201"/>
      <c r="Q45" s="253"/>
      <c r="R45" s="200"/>
      <c r="S45" s="201"/>
      <c r="T45" s="253"/>
      <c r="U45" s="200"/>
      <c r="V45" s="201"/>
      <c r="W45" s="253"/>
      <c r="X45" s="18"/>
      <c r="AC45" s="46"/>
      <c r="AD45" s="82"/>
    </row>
    <row r="46" spans="1:32">
      <c r="A46" s="25"/>
      <c r="B46" s="19"/>
      <c r="C46" s="104" t="s">
        <v>50</v>
      </c>
      <c r="D46" s="6" t="s">
        <v>51</v>
      </c>
      <c r="E46" s="221" t="s">
        <v>80</v>
      </c>
      <c r="F46" s="104" t="s">
        <v>50</v>
      </c>
      <c r="G46" s="6" t="s">
        <v>51</v>
      </c>
      <c r="H46" s="221" t="s">
        <v>80</v>
      </c>
      <c r="I46" s="104" t="s">
        <v>50</v>
      </c>
      <c r="J46" s="6" t="s">
        <v>51</v>
      </c>
      <c r="K46" s="221" t="s">
        <v>80</v>
      </c>
      <c r="L46" s="104" t="s">
        <v>50</v>
      </c>
      <c r="M46" s="6" t="s">
        <v>51</v>
      </c>
      <c r="N46" s="221" t="s">
        <v>80</v>
      </c>
      <c r="O46" s="104" t="s">
        <v>50</v>
      </c>
      <c r="P46" s="6" t="s">
        <v>51</v>
      </c>
      <c r="Q46" s="221" t="s">
        <v>80</v>
      </c>
      <c r="R46" s="104" t="s">
        <v>50</v>
      </c>
      <c r="S46" s="6" t="s">
        <v>51</v>
      </c>
      <c r="T46" s="221" t="s">
        <v>80</v>
      </c>
      <c r="U46" s="104" t="s">
        <v>50</v>
      </c>
      <c r="V46" s="6" t="s">
        <v>51</v>
      </c>
      <c r="W46" s="221" t="s">
        <v>80</v>
      </c>
      <c r="X46" s="18"/>
      <c r="AC46" s="46"/>
      <c r="AD46" s="82"/>
    </row>
    <row r="47" spans="1:32">
      <c r="A47" s="13" t="s">
        <v>88</v>
      </c>
      <c r="B47" s="81" t="s">
        <v>4</v>
      </c>
      <c r="C47" s="122">
        <v>5.65</v>
      </c>
      <c r="D47" s="22">
        <f>$C47</f>
        <v>5.65</v>
      </c>
      <c r="E47" s="118">
        <v>6</v>
      </c>
      <c r="F47" s="122">
        <v>5.65</v>
      </c>
      <c r="G47" s="22">
        <f>$C47</f>
        <v>5.65</v>
      </c>
      <c r="H47" s="118">
        <v>6</v>
      </c>
      <c r="I47" s="18"/>
      <c r="K47" s="229"/>
      <c r="L47" s="18"/>
      <c r="N47" s="229"/>
      <c r="O47" s="69"/>
      <c r="P47" s="17"/>
      <c r="Q47" s="92"/>
      <c r="R47" s="69"/>
      <c r="S47" s="17"/>
      <c r="T47" s="92"/>
      <c r="U47" s="69"/>
      <c r="V47" s="17"/>
      <c r="W47" s="92"/>
      <c r="X47" s="18"/>
      <c r="AC47" s="46"/>
      <c r="AD47" s="82"/>
    </row>
    <row r="48" spans="1:32">
      <c r="A48" s="212" t="s">
        <v>180</v>
      </c>
      <c r="B48" s="81" t="s">
        <v>4</v>
      </c>
      <c r="C48" s="122">
        <v>5.65</v>
      </c>
      <c r="D48" s="22">
        <f>$C48</f>
        <v>5.65</v>
      </c>
      <c r="E48" s="118">
        <v>6</v>
      </c>
      <c r="F48" s="122">
        <v>5.65</v>
      </c>
      <c r="G48" s="22">
        <f>$C48</f>
        <v>5.65</v>
      </c>
      <c r="H48" s="118">
        <v>6</v>
      </c>
      <c r="I48" s="18"/>
      <c r="K48" s="229"/>
      <c r="L48" s="18"/>
      <c r="N48" s="229"/>
      <c r="O48" s="69"/>
      <c r="P48" s="17"/>
      <c r="Q48" s="92"/>
      <c r="R48" s="69"/>
      <c r="S48" s="17"/>
      <c r="T48" s="92"/>
      <c r="U48" s="69"/>
      <c r="V48" s="17"/>
      <c r="W48" s="92"/>
      <c r="X48" s="18"/>
      <c r="AC48" s="46"/>
      <c r="AD48" s="82"/>
    </row>
    <row r="49" spans="1:30">
      <c r="A49" s="13" t="s">
        <v>150</v>
      </c>
      <c r="B49" s="81" t="s">
        <v>4</v>
      </c>
      <c r="C49" s="18"/>
      <c r="E49" s="229"/>
      <c r="F49" s="18"/>
      <c r="H49" s="229"/>
      <c r="I49" s="122">
        <v>0.3</v>
      </c>
      <c r="J49" s="22">
        <f>$I49</f>
        <v>0.3</v>
      </c>
      <c r="K49" s="118">
        <f>$I49</f>
        <v>0.3</v>
      </c>
      <c r="L49" s="122">
        <v>0.3</v>
      </c>
      <c r="M49" s="22">
        <f>$I49</f>
        <v>0.3</v>
      </c>
      <c r="N49" s="118">
        <f>$I49</f>
        <v>0.3</v>
      </c>
      <c r="O49" s="69"/>
      <c r="P49" s="17"/>
      <c r="Q49" s="92"/>
      <c r="R49" s="69"/>
      <c r="S49" s="17"/>
      <c r="T49" s="92"/>
      <c r="U49" s="69"/>
      <c r="V49" s="17"/>
      <c r="W49" s="92"/>
      <c r="X49" s="18"/>
      <c r="AC49" s="46"/>
      <c r="AD49" s="43" t="s">
        <v>59</v>
      </c>
    </row>
    <row r="50" spans="1:30">
      <c r="A50" s="212" t="s">
        <v>181</v>
      </c>
      <c r="B50" s="202" t="s">
        <v>4</v>
      </c>
      <c r="C50" s="18"/>
      <c r="E50" s="229"/>
      <c r="F50" s="18"/>
      <c r="H50" s="229"/>
      <c r="I50" s="122">
        <v>0.3</v>
      </c>
      <c r="J50" s="22">
        <f>$I50</f>
        <v>0.3</v>
      </c>
      <c r="K50" s="118">
        <f>$I50</f>
        <v>0.3</v>
      </c>
      <c r="L50" s="122">
        <v>0.3</v>
      </c>
      <c r="M50" s="22">
        <f>$I50</f>
        <v>0.3</v>
      </c>
      <c r="N50" s="118">
        <f>$I50</f>
        <v>0.3</v>
      </c>
      <c r="O50" s="69"/>
      <c r="P50" s="17"/>
      <c r="Q50" s="92"/>
      <c r="R50" s="69"/>
      <c r="S50" s="17"/>
      <c r="T50" s="92"/>
      <c r="U50" s="69"/>
      <c r="V50" s="17"/>
      <c r="W50" s="92"/>
      <c r="X50" s="18"/>
      <c r="AC50" s="46"/>
      <c r="AD50" s="43" t="s">
        <v>59</v>
      </c>
    </row>
    <row r="51" spans="1:30">
      <c r="A51" s="74" t="s">
        <v>118</v>
      </c>
      <c r="B51" s="81" t="s">
        <v>4</v>
      </c>
      <c r="C51" s="136"/>
      <c r="D51" s="138"/>
      <c r="E51" s="137"/>
      <c r="F51" s="136"/>
      <c r="G51" s="138"/>
      <c r="H51" s="137"/>
      <c r="I51" s="136"/>
      <c r="J51" s="138"/>
      <c r="K51" s="137"/>
      <c r="L51" s="136"/>
      <c r="M51" s="138"/>
      <c r="N51" s="137"/>
      <c r="O51" s="151">
        <v>3.5</v>
      </c>
      <c r="P51" s="60">
        <f>$O51</f>
        <v>3.5</v>
      </c>
      <c r="Q51" s="137">
        <f>$O51</f>
        <v>3.5</v>
      </c>
      <c r="R51" s="136"/>
      <c r="S51" s="138"/>
      <c r="T51" s="137"/>
      <c r="U51" s="136"/>
      <c r="V51" s="138"/>
      <c r="W51" s="137"/>
      <c r="X51" s="136"/>
      <c r="Y51" s="138"/>
      <c r="Z51" s="138"/>
      <c r="AA51" s="138"/>
      <c r="AB51" s="138"/>
      <c r="AC51" s="137"/>
      <c r="AD51" s="103" t="s">
        <v>182</v>
      </c>
    </row>
    <row r="52" spans="1:30">
      <c r="A52" s="74" t="s">
        <v>119</v>
      </c>
      <c r="B52" s="81" t="s">
        <v>4</v>
      </c>
      <c r="C52" s="136"/>
      <c r="D52" s="138"/>
      <c r="E52" s="137"/>
      <c r="F52" s="136"/>
      <c r="G52" s="138"/>
      <c r="H52" s="137"/>
      <c r="I52" s="136"/>
      <c r="J52" s="138"/>
      <c r="K52" s="137"/>
      <c r="L52" s="136"/>
      <c r="M52" s="138"/>
      <c r="N52" s="137"/>
      <c r="O52" s="151">
        <v>4</v>
      </c>
      <c r="P52" s="60">
        <f>$O52</f>
        <v>4</v>
      </c>
      <c r="Q52" s="137">
        <f>$O52</f>
        <v>4</v>
      </c>
      <c r="R52" s="136"/>
      <c r="S52" s="138"/>
      <c r="T52" s="137"/>
      <c r="U52" s="136"/>
      <c r="V52" s="138"/>
      <c r="W52" s="137"/>
      <c r="X52" s="136"/>
      <c r="Y52" s="138"/>
      <c r="Z52" s="138"/>
      <c r="AA52" s="138"/>
      <c r="AB52" s="138"/>
      <c r="AC52" s="137"/>
      <c r="AD52" s="103" t="s">
        <v>183</v>
      </c>
    </row>
    <row r="53" spans="1:30">
      <c r="A53" s="91" t="s">
        <v>67</v>
      </c>
      <c r="B53" s="162" t="s">
        <v>4</v>
      </c>
      <c r="C53" s="155"/>
      <c r="D53" s="60"/>
      <c r="E53" s="137"/>
      <c r="F53" s="155"/>
      <c r="G53" s="60"/>
      <c r="H53" s="137"/>
      <c r="I53" s="155"/>
      <c r="J53" s="60"/>
      <c r="K53" s="137"/>
      <c r="L53" s="155"/>
      <c r="M53" s="60"/>
      <c r="N53" s="137"/>
      <c r="O53" s="155"/>
      <c r="P53" s="60"/>
      <c r="Q53" s="137"/>
      <c r="R53" s="136">
        <f>-R38</f>
        <v>5.4499999999999957</v>
      </c>
      <c r="S53" s="138">
        <f>-S38</f>
        <v>6.3000000000000043</v>
      </c>
      <c r="T53" s="137">
        <f>-T38</f>
        <v>6.3999999999999986</v>
      </c>
      <c r="U53" s="136"/>
      <c r="V53" s="138"/>
      <c r="W53" s="137"/>
      <c r="X53" s="155"/>
      <c r="Y53" s="60"/>
      <c r="Z53" s="138"/>
      <c r="AA53" s="60"/>
      <c r="AB53" s="60"/>
      <c r="AC53" s="61"/>
      <c r="AD53" s="164" t="s">
        <v>68</v>
      </c>
    </row>
    <row r="54" spans="1:30" ht="14" thickBot="1">
      <c r="A54" s="160" t="s">
        <v>76</v>
      </c>
      <c r="B54" s="161" t="s">
        <v>4</v>
      </c>
      <c r="C54" s="65"/>
      <c r="D54" s="93"/>
      <c r="E54" s="230"/>
      <c r="F54" s="65"/>
      <c r="G54" s="93"/>
      <c r="H54" s="230"/>
      <c r="I54" s="65"/>
      <c r="J54" s="93"/>
      <c r="K54" s="230"/>
      <c r="L54" s="65"/>
      <c r="M54" s="93"/>
      <c r="N54" s="230"/>
      <c r="O54" s="65"/>
      <c r="P54" s="93"/>
      <c r="Q54" s="230"/>
      <c r="R54" s="65"/>
      <c r="S54" s="67"/>
      <c r="T54" s="244"/>
      <c r="U54" s="65">
        <f>(U25-U24)/2</f>
        <v>15</v>
      </c>
      <c r="V54" s="93">
        <f>(V25-V24)/2</f>
        <v>15</v>
      </c>
      <c r="W54" s="230">
        <f>(W25-W24)/2</f>
        <v>15</v>
      </c>
      <c r="X54" s="65"/>
      <c r="Y54" s="93"/>
      <c r="Z54" s="264"/>
      <c r="AA54" s="93"/>
      <c r="AB54" s="93"/>
      <c r="AC54" s="66"/>
      <c r="AD54" s="163" t="s">
        <v>74</v>
      </c>
    </row>
    <row r="55" spans="1:30">
      <c r="A55" s="131"/>
      <c r="C55" s="60"/>
      <c r="D55" s="60"/>
      <c r="E55" s="138"/>
      <c r="F55" s="60"/>
      <c r="G55" s="60"/>
      <c r="H55" s="138"/>
      <c r="I55" s="60"/>
      <c r="J55" s="60"/>
      <c r="K55" s="138"/>
      <c r="L55" s="60"/>
      <c r="M55" s="60"/>
      <c r="N55" s="138"/>
      <c r="O55" s="60"/>
      <c r="P55" s="60"/>
      <c r="Q55" s="138"/>
      <c r="R55" s="60"/>
      <c r="S55" s="60"/>
      <c r="T55" s="138"/>
      <c r="U55" s="60"/>
      <c r="V55" s="60"/>
      <c r="W55" s="138"/>
      <c r="X55" s="60"/>
      <c r="Y55" s="60"/>
      <c r="Z55" s="138"/>
      <c r="AA55" s="60"/>
      <c r="AB55" s="60"/>
      <c r="AC55" s="60"/>
    </row>
    <row r="56" spans="1:30" ht="14" thickBot="1">
      <c r="A56" s="53"/>
      <c r="B56" s="17"/>
      <c r="C56" s="17"/>
      <c r="D56" s="17"/>
      <c r="E56" s="181"/>
      <c r="F56" s="17"/>
      <c r="G56" s="17"/>
      <c r="H56" s="181"/>
      <c r="I56" s="17"/>
      <c r="J56" s="17"/>
      <c r="K56" s="181"/>
      <c r="L56" s="17"/>
      <c r="M56" s="17"/>
      <c r="N56" s="181"/>
      <c r="O56" s="17"/>
      <c r="P56" s="17"/>
      <c r="Q56" s="181"/>
      <c r="R56" s="17"/>
      <c r="S56" s="17"/>
      <c r="T56" s="181"/>
      <c r="U56" s="17"/>
      <c r="V56" s="17"/>
      <c r="W56" s="181"/>
      <c r="X56" s="17"/>
      <c r="Y56" s="17"/>
      <c r="Z56" s="181"/>
      <c r="AA56" s="17"/>
      <c r="AB56" s="17"/>
      <c r="AC56" s="17"/>
    </row>
    <row r="57" spans="1:30" ht="14" thickBot="1">
      <c r="A57" s="8" t="s">
        <v>20</v>
      </c>
      <c r="B57" s="10"/>
      <c r="C57" s="281" t="s">
        <v>33</v>
      </c>
      <c r="D57" s="282"/>
      <c r="E57" s="282"/>
      <c r="F57" s="282"/>
      <c r="G57" s="282"/>
      <c r="H57" s="282"/>
      <c r="I57" s="282"/>
      <c r="J57" s="282"/>
      <c r="K57" s="282"/>
      <c r="L57" s="282"/>
      <c r="M57" s="282"/>
      <c r="N57" s="250"/>
      <c r="O57" s="287" t="s">
        <v>36</v>
      </c>
      <c r="P57" s="282"/>
      <c r="Q57" s="282"/>
      <c r="R57" s="282"/>
      <c r="S57" s="282"/>
      <c r="T57" s="282"/>
      <c r="U57" s="282"/>
      <c r="V57" s="282"/>
      <c r="W57" s="283"/>
      <c r="X57" s="281" t="s">
        <v>16</v>
      </c>
      <c r="Y57" s="282"/>
      <c r="Z57" s="283"/>
      <c r="AA57" s="142"/>
      <c r="AB57" s="70"/>
      <c r="AC57" s="52"/>
      <c r="AD57" s="52" t="s">
        <v>0</v>
      </c>
    </row>
    <row r="58" spans="1:30">
      <c r="A58" s="25"/>
      <c r="B58" s="17"/>
      <c r="C58" s="284" t="s">
        <v>34</v>
      </c>
      <c r="D58" s="285"/>
      <c r="E58" s="286"/>
      <c r="F58" s="284" t="s">
        <v>103</v>
      </c>
      <c r="G58" s="285"/>
      <c r="H58" s="286"/>
      <c r="I58" s="284" t="s">
        <v>35</v>
      </c>
      <c r="J58" s="288"/>
      <c r="K58" s="286"/>
      <c r="L58" s="284" t="s">
        <v>102</v>
      </c>
      <c r="M58" s="285"/>
      <c r="N58" s="286"/>
      <c r="O58" s="200"/>
      <c r="P58" s="201"/>
      <c r="Q58" s="253"/>
      <c r="R58" s="200"/>
      <c r="S58" s="201"/>
      <c r="T58" s="253"/>
      <c r="U58" s="200"/>
      <c r="V58" s="201"/>
      <c r="W58" s="253"/>
      <c r="X58" s="80"/>
      <c r="Y58" s="178"/>
      <c r="Z58" s="265"/>
      <c r="AA58" s="143"/>
      <c r="AB58" s="16"/>
      <c r="AC58" s="14"/>
      <c r="AD58" s="14"/>
    </row>
    <row r="59" spans="1:30">
      <c r="A59" s="25"/>
      <c r="B59" s="17"/>
      <c r="C59" s="104" t="s">
        <v>50</v>
      </c>
      <c r="D59" s="6" t="s">
        <v>51</v>
      </c>
      <c r="E59" s="221" t="s">
        <v>80</v>
      </c>
      <c r="F59" s="104" t="s">
        <v>50</v>
      </c>
      <c r="G59" s="6" t="s">
        <v>51</v>
      </c>
      <c r="H59" s="221" t="s">
        <v>80</v>
      </c>
      <c r="I59" s="104" t="s">
        <v>50</v>
      </c>
      <c r="J59" s="6" t="s">
        <v>51</v>
      </c>
      <c r="K59" s="221" t="s">
        <v>80</v>
      </c>
      <c r="L59" s="104" t="s">
        <v>50</v>
      </c>
      <c r="M59" s="6" t="s">
        <v>51</v>
      </c>
      <c r="N59" s="221" t="s">
        <v>80</v>
      </c>
      <c r="O59" s="104" t="s">
        <v>50</v>
      </c>
      <c r="P59" s="6" t="s">
        <v>51</v>
      </c>
      <c r="Q59" s="221" t="s">
        <v>80</v>
      </c>
      <c r="R59" s="104" t="s">
        <v>50</v>
      </c>
      <c r="S59" s="6" t="s">
        <v>51</v>
      </c>
      <c r="T59" s="221" t="s">
        <v>80</v>
      </c>
      <c r="U59" s="104" t="s">
        <v>50</v>
      </c>
      <c r="V59" s="6" t="s">
        <v>51</v>
      </c>
      <c r="W59" s="221" t="s">
        <v>80</v>
      </c>
      <c r="X59" s="104" t="s">
        <v>50</v>
      </c>
      <c r="Y59" s="6" t="s">
        <v>51</v>
      </c>
      <c r="Z59" s="221" t="s">
        <v>80</v>
      </c>
      <c r="AA59" s="104"/>
      <c r="AB59" s="16"/>
      <c r="AC59" s="14"/>
      <c r="AD59" s="14"/>
    </row>
    <row r="60" spans="1:30" ht="12.75" customHeight="1">
      <c r="A60" s="54"/>
      <c r="B60" s="23"/>
      <c r="C60" s="62"/>
      <c r="D60" s="23"/>
      <c r="E60" s="92"/>
      <c r="F60" s="62"/>
      <c r="G60" s="23"/>
      <c r="H60" s="92"/>
      <c r="I60" s="62"/>
      <c r="J60" s="23"/>
      <c r="K60" s="92"/>
      <c r="L60" s="62"/>
      <c r="M60" s="23"/>
      <c r="N60" s="92"/>
      <c r="O60" s="62"/>
      <c r="P60" s="23"/>
      <c r="Q60" s="92"/>
      <c r="R60" s="62"/>
      <c r="S60" s="23"/>
      <c r="T60" s="92"/>
      <c r="U60" s="62"/>
      <c r="V60" s="23"/>
      <c r="W60" s="92"/>
      <c r="X60" s="119"/>
      <c r="Y60" s="35"/>
      <c r="Z60" s="266"/>
      <c r="AA60" s="119"/>
      <c r="AB60" s="35"/>
      <c r="AC60" s="83"/>
      <c r="AD60" s="46"/>
    </row>
    <row r="61" spans="1:30">
      <c r="A61" s="28" t="s">
        <v>156</v>
      </c>
      <c r="B61" s="29" t="s">
        <v>3</v>
      </c>
      <c r="C61" s="106">
        <f>C34/(C32+C34)</f>
        <v>9.2712776088150831E-3</v>
      </c>
      <c r="D61" s="179">
        <f>D34/(D32+D34)</f>
        <v>1.6743705121077399E-2</v>
      </c>
      <c r="E61" s="231">
        <f>E34/(E32+E34+N32)</f>
        <v>1.4079648107568746E-2</v>
      </c>
      <c r="F61" s="106"/>
      <c r="G61" s="179"/>
      <c r="H61" s="231"/>
      <c r="I61" s="106">
        <v>1</v>
      </c>
      <c r="J61" s="179">
        <v>1</v>
      </c>
      <c r="K61" s="231">
        <v>1</v>
      </c>
      <c r="L61" s="106"/>
      <c r="M61" s="179"/>
      <c r="N61" s="231"/>
      <c r="O61" s="30"/>
      <c r="P61" s="165"/>
      <c r="Q61" s="246"/>
      <c r="R61" s="30"/>
      <c r="S61" s="165"/>
      <c r="T61" s="246"/>
      <c r="U61" s="30"/>
      <c r="V61" s="165"/>
      <c r="W61" s="246"/>
      <c r="X61" s="39"/>
      <c r="Y61" s="99"/>
      <c r="Z61" s="238"/>
      <c r="AA61" s="30"/>
      <c r="AB61" s="165"/>
      <c r="AC61" s="84"/>
      <c r="AD61" s="46" t="s">
        <v>57</v>
      </c>
    </row>
    <row r="62" spans="1:30">
      <c r="A62" s="31" t="s">
        <v>157</v>
      </c>
      <c r="B62" s="29" t="s">
        <v>2</v>
      </c>
      <c r="C62" s="106">
        <f>C$48*C61</f>
        <v>5.2382718489805226E-2</v>
      </c>
      <c r="D62" s="179">
        <f>D$48*D61</f>
        <v>9.4601933934087307E-2</v>
      </c>
      <c r="E62" s="231">
        <f>E$48*E61</f>
        <v>8.4477888645412474E-2</v>
      </c>
      <c r="F62" s="106"/>
      <c r="G62" s="179"/>
      <c r="H62" s="231"/>
      <c r="I62" s="106">
        <f t="shared" ref="I62:K62" si="14">I$50*I61</f>
        <v>0.3</v>
      </c>
      <c r="J62" s="179">
        <f t="shared" si="14"/>
        <v>0.3</v>
      </c>
      <c r="K62" s="231">
        <f t="shared" si="14"/>
        <v>0.3</v>
      </c>
      <c r="L62" s="106"/>
      <c r="M62" s="179"/>
      <c r="N62" s="231"/>
      <c r="O62" s="30"/>
      <c r="P62" s="165"/>
      <c r="Q62" s="246"/>
      <c r="R62" s="30"/>
      <c r="S62" s="165"/>
      <c r="T62" s="246"/>
      <c r="U62" s="30"/>
      <c r="V62" s="165"/>
      <c r="W62" s="246"/>
      <c r="X62" s="146">
        <f>SQRT(SUMSQ(C62,F62,I62,L62))</f>
        <v>0.30453891245025189</v>
      </c>
      <c r="Y62" s="190">
        <f>SQRT(SUMSQ(D62,F62,J62,M62))</f>
        <v>0.31456243562140318</v>
      </c>
      <c r="Z62" s="272">
        <f>SQRT(SUMSQ(E62,G62,K62,N62))</f>
        <v>0.3116673124823755</v>
      </c>
      <c r="AA62" s="120"/>
      <c r="AB62" s="204"/>
      <c r="AC62" s="85"/>
      <c r="AD62" s="46" t="s">
        <v>158</v>
      </c>
    </row>
    <row r="63" spans="1:30">
      <c r="A63" s="150"/>
      <c r="B63" s="23"/>
      <c r="C63" s="33"/>
      <c r="D63" s="34"/>
      <c r="E63" s="133"/>
      <c r="F63" s="33"/>
      <c r="G63" s="34"/>
      <c r="H63" s="133"/>
      <c r="I63" s="33"/>
      <c r="J63" s="34"/>
      <c r="K63" s="133"/>
      <c r="L63" s="33"/>
      <c r="M63" s="34"/>
      <c r="N63" s="133"/>
      <c r="O63" s="33"/>
      <c r="P63" s="34"/>
      <c r="Q63" s="133"/>
      <c r="R63" s="33"/>
      <c r="S63" s="34"/>
      <c r="T63" s="133"/>
      <c r="U63" s="33"/>
      <c r="V63" s="34"/>
      <c r="W63" s="133"/>
      <c r="X63" s="123"/>
      <c r="Y63" s="27"/>
      <c r="Z63" s="245"/>
      <c r="AA63" s="119"/>
      <c r="AB63" s="35"/>
      <c r="AC63" s="83"/>
      <c r="AD63" s="46"/>
    </row>
    <row r="64" spans="1:30">
      <c r="A64" s="32"/>
      <c r="B64" s="23"/>
      <c r="C64" s="33"/>
      <c r="D64" s="34"/>
      <c r="E64" s="133"/>
      <c r="F64" s="33"/>
      <c r="G64" s="34"/>
      <c r="H64" s="133"/>
      <c r="I64" s="33"/>
      <c r="J64" s="34"/>
      <c r="K64" s="133"/>
      <c r="L64" s="33"/>
      <c r="M64" s="34"/>
      <c r="N64" s="133"/>
      <c r="O64" s="33"/>
      <c r="P64" s="34"/>
      <c r="Q64" s="133"/>
      <c r="R64" s="33"/>
      <c r="S64" s="34"/>
      <c r="T64" s="133"/>
      <c r="U64" s="33"/>
      <c r="V64" s="34"/>
      <c r="W64" s="133"/>
      <c r="X64" s="123"/>
      <c r="Y64" s="27"/>
      <c r="Z64" s="245"/>
      <c r="AA64" s="119"/>
      <c r="AB64" s="35"/>
      <c r="AC64" s="83"/>
      <c r="AD64" s="46"/>
    </row>
    <row r="65" spans="1:30">
      <c r="A65" s="28" t="s">
        <v>168</v>
      </c>
      <c r="B65" s="29" t="s">
        <v>3</v>
      </c>
      <c r="C65" s="106">
        <v>1</v>
      </c>
      <c r="D65" s="179">
        <v>1</v>
      </c>
      <c r="E65" s="231">
        <v>1</v>
      </c>
      <c r="F65" s="106"/>
      <c r="G65" s="179"/>
      <c r="H65" s="231"/>
      <c r="I65" s="30">
        <v>1</v>
      </c>
      <c r="J65" s="165">
        <v>1</v>
      </c>
      <c r="K65" s="246">
        <v>1</v>
      </c>
      <c r="L65" s="30"/>
      <c r="M65" s="165"/>
      <c r="N65" s="246"/>
      <c r="O65" s="30"/>
      <c r="P65" s="165"/>
      <c r="Q65" s="246"/>
      <c r="R65" s="30"/>
      <c r="S65" s="165"/>
      <c r="T65" s="246"/>
      <c r="U65" s="30"/>
      <c r="V65" s="165"/>
      <c r="W65" s="246"/>
      <c r="X65" s="39"/>
      <c r="Y65" s="99"/>
      <c r="Z65" s="260"/>
      <c r="AA65" s="30"/>
      <c r="AB65" s="165"/>
      <c r="AC65" s="84"/>
      <c r="AD65" s="46" t="s">
        <v>24</v>
      </c>
    </row>
    <row r="66" spans="1:30">
      <c r="A66" s="31" t="s">
        <v>169</v>
      </c>
      <c r="B66" s="29" t="s">
        <v>2</v>
      </c>
      <c r="C66" s="106">
        <f>C$48*C65</f>
        <v>5.65</v>
      </c>
      <c r="D66" s="179">
        <f>D$48*D65</f>
        <v>5.65</v>
      </c>
      <c r="E66" s="231">
        <f>E$48*E65</f>
        <v>6</v>
      </c>
      <c r="F66" s="106"/>
      <c r="G66" s="179"/>
      <c r="H66" s="231"/>
      <c r="I66" s="106">
        <f t="shared" ref="I66:K66" si="15">I$50*I65</f>
        <v>0.3</v>
      </c>
      <c r="J66" s="179">
        <f t="shared" si="15"/>
        <v>0.3</v>
      </c>
      <c r="K66" s="231">
        <f t="shared" si="15"/>
        <v>0.3</v>
      </c>
      <c r="L66" s="106"/>
      <c r="M66" s="179"/>
      <c r="N66" s="231"/>
      <c r="O66" s="30"/>
      <c r="P66" s="165"/>
      <c r="Q66" s="246"/>
      <c r="R66" s="30"/>
      <c r="S66" s="165"/>
      <c r="T66" s="246"/>
      <c r="U66" s="30"/>
      <c r="V66" s="165"/>
      <c r="W66" s="246"/>
      <c r="X66" s="146">
        <f>SQRT(SUMSQ(C66,F66,I66,L66))</f>
        <v>5.6579589959631207</v>
      </c>
      <c r="Y66" s="190">
        <f>SQRT(SUMSQ(D66,G66,J66,M66))</f>
        <v>5.6579589959631207</v>
      </c>
      <c r="Z66" s="272">
        <f>SQRT(SUMSQ(E66,H66,K66,N66))</f>
        <v>6.0074953183502364</v>
      </c>
      <c r="AA66" s="120"/>
      <c r="AB66" s="204"/>
      <c r="AC66" s="85"/>
      <c r="AD66" s="46" t="s">
        <v>170</v>
      </c>
    </row>
    <row r="67" spans="1:30">
      <c r="A67" s="32"/>
      <c r="B67" s="23"/>
      <c r="C67" s="33"/>
      <c r="D67" s="34"/>
      <c r="E67" s="133"/>
      <c r="F67" s="33"/>
      <c r="G67" s="34"/>
      <c r="H67" s="133"/>
      <c r="I67" s="33"/>
      <c r="J67" s="34"/>
      <c r="K67" s="133"/>
      <c r="L67" s="33"/>
      <c r="M67" s="34"/>
      <c r="N67" s="133"/>
      <c r="O67" s="33"/>
      <c r="P67" s="34"/>
      <c r="Q67" s="133"/>
      <c r="R67" s="33"/>
      <c r="S67" s="34"/>
      <c r="T67" s="133"/>
      <c r="U67" s="33"/>
      <c r="V67" s="34"/>
      <c r="W67" s="133"/>
      <c r="X67" s="123"/>
      <c r="Y67" s="27"/>
      <c r="Z67" s="245"/>
      <c r="AA67" s="119"/>
      <c r="AB67" s="35"/>
      <c r="AC67" s="83"/>
      <c r="AD67" s="46"/>
    </row>
    <row r="68" spans="1:30">
      <c r="A68" s="32"/>
      <c r="B68" s="23"/>
      <c r="C68" s="33"/>
      <c r="D68" s="34"/>
      <c r="E68" s="133"/>
      <c r="F68" s="33"/>
      <c r="G68" s="34"/>
      <c r="H68" s="133"/>
      <c r="I68" s="33"/>
      <c r="J68" s="34"/>
      <c r="K68" s="133"/>
      <c r="L68" s="33"/>
      <c r="M68" s="34"/>
      <c r="N68" s="133"/>
      <c r="O68" s="33"/>
      <c r="P68" s="34"/>
      <c r="Q68" s="133"/>
      <c r="R68" s="33"/>
      <c r="S68" s="34"/>
      <c r="T68" s="133"/>
      <c r="U68" s="33"/>
      <c r="V68" s="34"/>
      <c r="W68" s="133"/>
      <c r="X68" s="123"/>
      <c r="Y68" s="27"/>
      <c r="Z68" s="245"/>
      <c r="AA68" s="119"/>
      <c r="AB68" s="35"/>
      <c r="AC68" s="83"/>
      <c r="AD68" s="46"/>
    </row>
    <row r="69" spans="1:30">
      <c r="A69" s="28" t="s">
        <v>45</v>
      </c>
      <c r="B69" s="29" t="s">
        <v>3</v>
      </c>
      <c r="C69" s="106">
        <v>1</v>
      </c>
      <c r="D69" s="179">
        <v>1</v>
      </c>
      <c r="E69" s="231">
        <v>1</v>
      </c>
      <c r="F69" s="106"/>
      <c r="G69" s="179"/>
      <c r="H69" s="231"/>
      <c r="I69" s="106">
        <f>I32/(C32+I32)</f>
        <v>0.33386057541687852</v>
      </c>
      <c r="J69" s="179">
        <f>J32/(D32+J32)</f>
        <v>0.33386057541687852</v>
      </c>
      <c r="K69" s="231">
        <f>K32/(E32+K32+N32)</f>
        <v>0.25029645644375936</v>
      </c>
      <c r="L69" s="106"/>
      <c r="M69" s="179"/>
      <c r="N69" s="231"/>
      <c r="O69" s="30"/>
      <c r="P69" s="165"/>
      <c r="Q69" s="246"/>
      <c r="R69" s="30"/>
      <c r="S69" s="165"/>
      <c r="T69" s="246"/>
      <c r="U69" s="30"/>
      <c r="V69" s="165"/>
      <c r="W69" s="246"/>
      <c r="X69" s="39"/>
      <c r="Y69" s="99"/>
      <c r="Z69" s="260"/>
      <c r="AA69" s="30"/>
      <c r="AB69" s="165"/>
      <c r="AC69" s="84"/>
      <c r="AD69" s="46" t="s">
        <v>57</v>
      </c>
    </row>
    <row r="70" spans="1:30">
      <c r="A70" s="31" t="s">
        <v>46</v>
      </c>
      <c r="B70" s="29" t="s">
        <v>2</v>
      </c>
      <c r="C70" s="106">
        <f>C$47*C69</f>
        <v>5.65</v>
      </c>
      <c r="D70" s="179">
        <f>D$47*D69</f>
        <v>5.65</v>
      </c>
      <c r="E70" s="231">
        <f>E$47*E69</f>
        <v>6</v>
      </c>
      <c r="F70" s="106"/>
      <c r="G70" s="179"/>
      <c r="H70" s="231"/>
      <c r="I70" s="106">
        <f t="shared" ref="I70:K70" si="16">I$49*I69</f>
        <v>0.10015817262506356</v>
      </c>
      <c r="J70" s="179">
        <f t="shared" si="16"/>
        <v>0.10015817262506356</v>
      </c>
      <c r="K70" s="231">
        <f t="shared" si="16"/>
        <v>7.5088936933127806E-2</v>
      </c>
      <c r="L70" s="106"/>
      <c r="M70" s="179"/>
      <c r="N70" s="231"/>
      <c r="O70" s="30"/>
      <c r="P70" s="165"/>
      <c r="Q70" s="246"/>
      <c r="R70" s="30"/>
      <c r="S70" s="165"/>
      <c r="T70" s="246"/>
      <c r="U70" s="30"/>
      <c r="V70" s="165"/>
      <c r="W70" s="246"/>
      <c r="X70" s="146">
        <f>SQRT(SUMSQ(C70,F70,I70,L70))</f>
        <v>5.6508876877481464</v>
      </c>
      <c r="Y70" s="190">
        <f>SQRT(SUMSQ(D70,G70,J70,M70))</f>
        <v>5.6508876877481464</v>
      </c>
      <c r="Z70" s="272">
        <f>SQRT(SUMSQ(E70,H70,K70,N70))</f>
        <v>6.0004698439746988</v>
      </c>
      <c r="AA70" s="120"/>
      <c r="AB70" s="204"/>
      <c r="AC70" s="85"/>
      <c r="AD70" s="46" t="s">
        <v>32</v>
      </c>
    </row>
    <row r="71" spans="1:30">
      <c r="A71" s="32"/>
      <c r="B71" s="23"/>
      <c r="C71" s="33"/>
      <c r="D71" s="34"/>
      <c r="E71" s="133"/>
      <c r="F71" s="33"/>
      <c r="G71" s="34"/>
      <c r="H71" s="133"/>
      <c r="I71" s="33"/>
      <c r="J71" s="34"/>
      <c r="K71" s="133"/>
      <c r="L71" s="33"/>
      <c r="M71" s="34"/>
      <c r="N71" s="133"/>
      <c r="O71" s="33"/>
      <c r="P71" s="34"/>
      <c r="Q71" s="133"/>
      <c r="R71" s="33"/>
      <c r="S71" s="34"/>
      <c r="T71" s="133"/>
      <c r="U71" s="33"/>
      <c r="V71" s="34"/>
      <c r="W71" s="133"/>
      <c r="X71" s="123"/>
      <c r="Y71" s="27"/>
      <c r="Z71" s="245"/>
      <c r="AA71" s="119"/>
      <c r="AB71" s="35"/>
      <c r="AC71" s="83"/>
      <c r="AD71" s="46"/>
    </row>
    <row r="72" spans="1:30">
      <c r="A72" s="32"/>
      <c r="B72" s="23"/>
      <c r="C72" s="33"/>
      <c r="D72" s="34"/>
      <c r="E72" s="133"/>
      <c r="F72" s="33"/>
      <c r="G72" s="34"/>
      <c r="H72" s="133"/>
      <c r="I72" s="33"/>
      <c r="J72" s="34"/>
      <c r="K72" s="133"/>
      <c r="L72" s="33"/>
      <c r="M72" s="34"/>
      <c r="N72" s="133"/>
      <c r="O72" s="33"/>
      <c r="P72" s="34"/>
      <c r="Q72" s="133"/>
      <c r="R72" s="33"/>
      <c r="S72" s="34"/>
      <c r="T72" s="133"/>
      <c r="U72" s="33"/>
      <c r="V72" s="34"/>
      <c r="W72" s="133"/>
      <c r="X72" s="123"/>
      <c r="Y72" s="27"/>
      <c r="Z72" s="245"/>
      <c r="AA72" s="119"/>
      <c r="AB72" s="35"/>
      <c r="AC72" s="83"/>
      <c r="AD72" s="46"/>
    </row>
    <row r="73" spans="1:30">
      <c r="A73" s="28" t="s">
        <v>159</v>
      </c>
      <c r="B73" s="29" t="s">
        <v>3</v>
      </c>
      <c r="C73" s="106"/>
      <c r="D73" s="179"/>
      <c r="E73" s="231"/>
      <c r="F73" s="106">
        <f>F34/(F32+F34)</f>
        <v>9.2712776088150831E-3</v>
      </c>
      <c r="G73" s="179">
        <f>G34/(G32+G34)</f>
        <v>1.6743705121077399E-2</v>
      </c>
      <c r="H73" s="231">
        <f>H34/(H32+H34+N32)</f>
        <v>1.4079648107568746E-2</v>
      </c>
      <c r="I73" s="106"/>
      <c r="J73" s="179"/>
      <c r="K73" s="231"/>
      <c r="L73" s="106">
        <v>1</v>
      </c>
      <c r="M73" s="179">
        <v>1</v>
      </c>
      <c r="N73" s="231">
        <v>1</v>
      </c>
      <c r="O73" s="30"/>
      <c r="P73" s="165"/>
      <c r="Q73" s="246"/>
      <c r="R73" s="30"/>
      <c r="S73" s="165"/>
      <c r="T73" s="246"/>
      <c r="U73" s="30"/>
      <c r="V73" s="165"/>
      <c r="W73" s="246"/>
      <c r="X73" s="39"/>
      <c r="Y73" s="99"/>
      <c r="Z73" s="260"/>
      <c r="AA73" s="30"/>
      <c r="AB73" s="165"/>
      <c r="AC73" s="84"/>
      <c r="AD73" s="46" t="s">
        <v>57</v>
      </c>
    </row>
    <row r="74" spans="1:30">
      <c r="A74" s="31" t="s">
        <v>160</v>
      </c>
      <c r="B74" s="29" t="s">
        <v>2</v>
      </c>
      <c r="C74" s="106"/>
      <c r="D74" s="179"/>
      <c r="E74" s="231"/>
      <c r="F74" s="106">
        <f>F$48*F73</f>
        <v>5.2382718489805226E-2</v>
      </c>
      <c r="G74" s="179">
        <f>G$48*G73</f>
        <v>9.4601933934087307E-2</v>
      </c>
      <c r="H74" s="231">
        <f>H$48*H73</f>
        <v>8.4477888645412474E-2</v>
      </c>
      <c r="I74" s="106"/>
      <c r="J74" s="179"/>
      <c r="K74" s="231"/>
      <c r="L74" s="106">
        <f t="shared" ref="L74:N74" si="17">L$50*L73</f>
        <v>0.3</v>
      </c>
      <c r="M74" s="179">
        <f t="shared" si="17"/>
        <v>0.3</v>
      </c>
      <c r="N74" s="231">
        <f t="shared" si="17"/>
        <v>0.3</v>
      </c>
      <c r="O74" s="30"/>
      <c r="P74" s="165"/>
      <c r="Q74" s="246"/>
      <c r="R74" s="30"/>
      <c r="S74" s="165"/>
      <c r="T74" s="246"/>
      <c r="U74" s="30"/>
      <c r="V74" s="165"/>
      <c r="W74" s="246"/>
      <c r="X74" s="146">
        <f>SQRT(SUMSQ(C74,F74,I74,L74))</f>
        <v>0.30453891245025189</v>
      </c>
      <c r="Y74" s="190">
        <f>SQRT(SUMSQ(D74,G74,J74,M74))</f>
        <v>0.31456243562140318</v>
      </c>
      <c r="Z74" s="272">
        <f>SQRT(SUMSQ(E74,H74,K74,N74))</f>
        <v>0.3116673124823755</v>
      </c>
      <c r="AA74" s="120"/>
      <c r="AB74" s="204"/>
      <c r="AC74" s="85"/>
      <c r="AD74" s="46" t="s">
        <v>158</v>
      </c>
    </row>
    <row r="75" spans="1:30">
      <c r="A75" s="32"/>
      <c r="B75" s="23"/>
      <c r="C75" s="33"/>
      <c r="D75" s="34"/>
      <c r="E75" s="133"/>
      <c r="F75" s="33"/>
      <c r="G75" s="34"/>
      <c r="H75" s="133"/>
      <c r="I75" s="33"/>
      <c r="J75" s="34"/>
      <c r="K75" s="133"/>
      <c r="L75" s="33"/>
      <c r="M75" s="34"/>
      <c r="N75" s="133"/>
      <c r="O75" s="33"/>
      <c r="P75" s="34"/>
      <c r="Q75" s="133"/>
      <c r="R75" s="33"/>
      <c r="S75" s="34"/>
      <c r="T75" s="133"/>
      <c r="U75" s="33"/>
      <c r="V75" s="34"/>
      <c r="W75" s="133"/>
      <c r="X75" s="123"/>
      <c r="Y75" s="27"/>
      <c r="Z75" s="245"/>
      <c r="AA75" s="119"/>
      <c r="AB75" s="35"/>
      <c r="AC75" s="83"/>
      <c r="AD75" s="46"/>
    </row>
    <row r="76" spans="1:30">
      <c r="A76" s="32"/>
      <c r="B76" s="23"/>
      <c r="C76" s="33"/>
      <c r="D76" s="34"/>
      <c r="E76" s="133"/>
      <c r="F76" s="33"/>
      <c r="G76" s="34"/>
      <c r="H76" s="133"/>
      <c r="I76" s="33"/>
      <c r="J76" s="34"/>
      <c r="K76" s="133"/>
      <c r="L76" s="33"/>
      <c r="M76" s="34"/>
      <c r="N76" s="133"/>
      <c r="O76" s="33"/>
      <c r="P76" s="34"/>
      <c r="Q76" s="133"/>
      <c r="R76" s="33"/>
      <c r="S76" s="34"/>
      <c r="T76" s="133"/>
      <c r="U76" s="33"/>
      <c r="V76" s="34"/>
      <c r="W76" s="133"/>
      <c r="X76" s="123"/>
      <c r="Y76" s="27"/>
      <c r="Z76" s="245"/>
      <c r="AA76" s="119"/>
      <c r="AB76" s="35"/>
      <c r="AC76" s="83"/>
      <c r="AD76" s="46"/>
    </row>
    <row r="77" spans="1:30">
      <c r="A77" s="28" t="s">
        <v>171</v>
      </c>
      <c r="B77" s="29" t="s">
        <v>3</v>
      </c>
      <c r="C77" s="106"/>
      <c r="D77" s="179"/>
      <c r="E77" s="231"/>
      <c r="F77" s="106">
        <v>1</v>
      </c>
      <c r="G77" s="179">
        <v>1</v>
      </c>
      <c r="H77" s="231">
        <v>1</v>
      </c>
      <c r="I77" s="30"/>
      <c r="J77" s="165"/>
      <c r="K77" s="246"/>
      <c r="L77" s="106">
        <v>1</v>
      </c>
      <c r="M77" s="179">
        <v>1</v>
      </c>
      <c r="N77" s="231">
        <v>1</v>
      </c>
      <c r="O77" s="30"/>
      <c r="P77" s="165"/>
      <c r="Q77" s="246"/>
      <c r="R77" s="30"/>
      <c r="S77" s="165"/>
      <c r="T77" s="246"/>
      <c r="U77" s="30"/>
      <c r="V77" s="165"/>
      <c r="W77" s="246"/>
      <c r="X77" s="39"/>
      <c r="Y77" s="99"/>
      <c r="Z77" s="260"/>
      <c r="AA77" s="30"/>
      <c r="AB77" s="165"/>
      <c r="AC77" s="84"/>
      <c r="AD77" s="46" t="s">
        <v>24</v>
      </c>
    </row>
    <row r="78" spans="1:30">
      <c r="A78" s="31" t="s">
        <v>172</v>
      </c>
      <c r="B78" s="29" t="s">
        <v>2</v>
      </c>
      <c r="C78" s="106"/>
      <c r="D78" s="179"/>
      <c r="E78" s="231"/>
      <c r="F78" s="106">
        <f>F$48*F77</f>
        <v>5.65</v>
      </c>
      <c r="G78" s="179">
        <f>G$48*G77</f>
        <v>5.65</v>
      </c>
      <c r="H78" s="231">
        <f>H$48*H77</f>
        <v>6</v>
      </c>
      <c r="I78" s="106"/>
      <c r="J78" s="179"/>
      <c r="K78" s="231"/>
      <c r="L78" s="106">
        <f t="shared" ref="L78:N78" si="18">L$50*L77</f>
        <v>0.3</v>
      </c>
      <c r="M78" s="179">
        <f t="shared" si="18"/>
        <v>0.3</v>
      </c>
      <c r="N78" s="231">
        <f t="shared" si="18"/>
        <v>0.3</v>
      </c>
      <c r="O78" s="30"/>
      <c r="P78" s="165"/>
      <c r="Q78" s="246"/>
      <c r="R78" s="30"/>
      <c r="S78" s="165"/>
      <c r="T78" s="246"/>
      <c r="U78" s="30"/>
      <c r="V78" s="165"/>
      <c r="W78" s="246"/>
      <c r="X78" s="146">
        <f>SQRT(SUMSQ(C78,F78,I78,L78))</f>
        <v>5.6579589959631207</v>
      </c>
      <c r="Y78" s="190">
        <f>SQRT(SUMSQ(D78,J78,M78))</f>
        <v>0.3</v>
      </c>
      <c r="Z78" s="272">
        <f>SQRT(SUMSQ(E78,K78,N78))</f>
        <v>0.3</v>
      </c>
      <c r="AA78" s="120"/>
      <c r="AB78" s="204"/>
      <c r="AC78" s="85"/>
      <c r="AD78" s="46" t="s">
        <v>170</v>
      </c>
    </row>
    <row r="79" spans="1:30">
      <c r="A79" s="32"/>
      <c r="B79" s="23"/>
      <c r="C79" s="33"/>
      <c r="D79" s="34"/>
      <c r="E79" s="133"/>
      <c r="F79" s="33"/>
      <c r="G79" s="34"/>
      <c r="H79" s="133"/>
      <c r="I79" s="33"/>
      <c r="J79" s="34"/>
      <c r="K79" s="133"/>
      <c r="L79" s="33"/>
      <c r="M79" s="34"/>
      <c r="N79" s="133"/>
      <c r="O79" s="33"/>
      <c r="P79" s="34"/>
      <c r="Q79" s="133"/>
      <c r="R79" s="33"/>
      <c r="S79" s="34"/>
      <c r="T79" s="133"/>
      <c r="U79" s="33"/>
      <c r="V79" s="34"/>
      <c r="W79" s="133"/>
      <c r="X79" s="123"/>
      <c r="Y79" s="27"/>
      <c r="Z79" s="245"/>
      <c r="AA79" s="119"/>
      <c r="AB79" s="35"/>
      <c r="AC79" s="83"/>
      <c r="AD79" s="46"/>
    </row>
    <row r="80" spans="1:30">
      <c r="A80" s="32"/>
      <c r="B80" s="23"/>
      <c r="C80" s="33"/>
      <c r="D80" s="34"/>
      <c r="E80" s="133"/>
      <c r="F80" s="33"/>
      <c r="G80" s="34"/>
      <c r="H80" s="133"/>
      <c r="I80" s="33"/>
      <c r="J80" s="34"/>
      <c r="K80" s="133"/>
      <c r="L80" s="33"/>
      <c r="M80" s="34"/>
      <c r="N80" s="133"/>
      <c r="O80" s="33"/>
      <c r="P80" s="34"/>
      <c r="Q80" s="133"/>
      <c r="R80" s="33"/>
      <c r="S80" s="34"/>
      <c r="T80" s="133"/>
      <c r="U80" s="33"/>
      <c r="V80" s="34"/>
      <c r="W80" s="133"/>
      <c r="X80" s="123"/>
      <c r="Y80" s="27"/>
      <c r="Z80" s="245"/>
      <c r="AA80" s="119"/>
      <c r="AB80" s="35"/>
      <c r="AC80" s="83"/>
      <c r="AD80" s="46"/>
    </row>
    <row r="81" spans="1:30">
      <c r="A81" s="28" t="s">
        <v>104</v>
      </c>
      <c r="B81" s="29" t="s">
        <v>3</v>
      </c>
      <c r="C81" s="106"/>
      <c r="D81" s="179"/>
      <c r="E81" s="231"/>
      <c r="F81" s="106">
        <v>1</v>
      </c>
      <c r="G81" s="179">
        <v>1</v>
      </c>
      <c r="H81" s="231">
        <v>1</v>
      </c>
      <c r="I81" s="106"/>
      <c r="J81" s="179"/>
      <c r="K81" s="231"/>
      <c r="L81" s="106">
        <f>L32/(L32+F32)</f>
        <v>0.33386057541687852</v>
      </c>
      <c r="M81" s="179">
        <f t="shared" ref="M81:N81" si="19">M32/(M32+G32)</f>
        <v>0.33386057541687852</v>
      </c>
      <c r="N81" s="231">
        <f t="shared" si="19"/>
        <v>0.33386057541687852</v>
      </c>
      <c r="O81" s="30"/>
      <c r="P81" s="165"/>
      <c r="Q81" s="246"/>
      <c r="R81" s="30"/>
      <c r="S81" s="165"/>
      <c r="T81" s="246"/>
      <c r="U81" s="30"/>
      <c r="V81" s="165"/>
      <c r="W81" s="246"/>
      <c r="X81" s="39"/>
      <c r="Y81" s="99"/>
      <c r="Z81" s="260"/>
      <c r="AA81" s="30"/>
      <c r="AB81" s="165"/>
      <c r="AC81" s="84"/>
      <c r="AD81" s="46" t="s">
        <v>57</v>
      </c>
    </row>
    <row r="82" spans="1:30">
      <c r="A82" s="31" t="s">
        <v>105</v>
      </c>
      <c r="B82" s="29" t="s">
        <v>2</v>
      </c>
      <c r="C82" s="106"/>
      <c r="D82" s="179"/>
      <c r="E82" s="231"/>
      <c r="F82" s="106">
        <f>F$48*F81</f>
        <v>5.65</v>
      </c>
      <c r="G82" s="179">
        <f>G$48*G81</f>
        <v>5.65</v>
      </c>
      <c r="H82" s="231">
        <f>H$48*H81</f>
        <v>6</v>
      </c>
      <c r="I82" s="106"/>
      <c r="J82" s="179"/>
      <c r="K82" s="231"/>
      <c r="L82" s="106">
        <f t="shared" ref="L82:N82" si="20">L$50*L81</f>
        <v>0.10015817262506356</v>
      </c>
      <c r="M82" s="179">
        <f t="shared" si="20"/>
        <v>0.10015817262506356</v>
      </c>
      <c r="N82" s="231">
        <f t="shared" si="20"/>
        <v>0.10015817262506356</v>
      </c>
      <c r="O82" s="30"/>
      <c r="P82" s="165"/>
      <c r="Q82" s="246"/>
      <c r="R82" s="30"/>
      <c r="S82" s="165"/>
      <c r="T82" s="246"/>
      <c r="U82" s="30"/>
      <c r="V82" s="165"/>
      <c r="W82" s="246"/>
      <c r="X82" s="146">
        <f>SQRT(SUMSQ(C82,F82,I82,L82))</f>
        <v>5.6508876877481464</v>
      </c>
      <c r="Y82" s="190">
        <f>SQRT(SUMSQ(D82,G82,J82,M82))</f>
        <v>5.6508876877481464</v>
      </c>
      <c r="Z82" s="272">
        <f>SQRT(SUMSQ(E82,H82,K82,N82))</f>
        <v>6.0008359133993654</v>
      </c>
      <c r="AA82" s="120"/>
      <c r="AB82" s="204"/>
      <c r="AC82" s="85"/>
      <c r="AD82" s="46" t="s">
        <v>32</v>
      </c>
    </row>
    <row r="83" spans="1:30">
      <c r="A83" s="32"/>
      <c r="B83" s="23"/>
      <c r="C83" s="33"/>
      <c r="D83" s="34"/>
      <c r="E83" s="133"/>
      <c r="F83" s="33"/>
      <c r="G83" s="34"/>
      <c r="H83" s="133"/>
      <c r="I83" s="33"/>
      <c r="J83" s="34"/>
      <c r="K83" s="133"/>
      <c r="L83" s="33"/>
      <c r="M83" s="34"/>
      <c r="N83" s="133"/>
      <c r="O83" s="33"/>
      <c r="P83" s="34"/>
      <c r="Q83" s="133"/>
      <c r="R83" s="33"/>
      <c r="S83" s="34"/>
      <c r="T83" s="133"/>
      <c r="U83" s="33"/>
      <c r="V83" s="34"/>
      <c r="W83" s="133"/>
      <c r="X83" s="123"/>
      <c r="Y83" s="27"/>
      <c r="Z83" s="245"/>
      <c r="AA83" s="119"/>
      <c r="AB83" s="35"/>
      <c r="AC83" s="83"/>
      <c r="AD83" s="46"/>
    </row>
    <row r="84" spans="1:30">
      <c r="A84" s="32"/>
      <c r="B84" s="23"/>
      <c r="C84" s="33"/>
      <c r="D84" s="34"/>
      <c r="E84" s="133"/>
      <c r="F84" s="33"/>
      <c r="G84" s="34"/>
      <c r="H84" s="133"/>
      <c r="I84" s="33"/>
      <c r="J84" s="34"/>
      <c r="K84" s="133"/>
      <c r="L84" s="33"/>
      <c r="M84" s="34"/>
      <c r="N84" s="133"/>
      <c r="O84" s="33"/>
      <c r="P84" s="34"/>
      <c r="Q84" s="133"/>
      <c r="R84" s="33"/>
      <c r="S84" s="34"/>
      <c r="T84" s="133"/>
      <c r="U84" s="33"/>
      <c r="V84" s="34"/>
      <c r="W84" s="133"/>
      <c r="X84" s="123"/>
      <c r="Y84" s="27"/>
      <c r="Z84" s="245"/>
      <c r="AA84" s="119"/>
      <c r="AB84" s="35"/>
      <c r="AC84" s="83"/>
      <c r="AD84" s="46"/>
    </row>
    <row r="85" spans="1:30">
      <c r="A85" s="98" t="s">
        <v>120</v>
      </c>
      <c r="B85" s="139" t="s">
        <v>3</v>
      </c>
      <c r="C85" s="273">
        <f>C34/(C32+I32+C34)</f>
        <v>6.1951394337868724E-3</v>
      </c>
      <c r="D85" s="274">
        <f>D34/(D32+J32+D34)</f>
        <v>1.1216342154311484E-2</v>
      </c>
      <c r="E85" s="231">
        <v>1</v>
      </c>
      <c r="F85" s="106"/>
      <c r="G85" s="179"/>
      <c r="H85" s="231">
        <v>1</v>
      </c>
      <c r="I85" s="30">
        <f>I32/(I32+C32)</f>
        <v>0.33386057541687852</v>
      </c>
      <c r="J85" s="165">
        <f>J32/(J32+D32)</f>
        <v>0.33386057541687852</v>
      </c>
      <c r="K85" s="246">
        <f>K32/(K32+E32)</f>
        <v>0.33386057541687852</v>
      </c>
      <c r="L85" s="106"/>
      <c r="M85" s="179"/>
      <c r="N85" s="231"/>
      <c r="O85" s="30">
        <v>1</v>
      </c>
      <c r="P85" s="165">
        <v>1</v>
      </c>
      <c r="Q85" s="246">
        <v>1</v>
      </c>
      <c r="R85" s="30">
        <v>0</v>
      </c>
      <c r="S85" s="165">
        <v>0</v>
      </c>
      <c r="T85" s="246">
        <v>0</v>
      </c>
      <c r="U85" s="106">
        <v>0</v>
      </c>
      <c r="V85" s="179">
        <v>0</v>
      </c>
      <c r="W85" s="231">
        <v>0</v>
      </c>
      <c r="X85" s="39"/>
      <c r="Y85" s="99"/>
      <c r="Z85" s="260"/>
      <c r="AA85" s="30"/>
      <c r="AB85" s="165"/>
      <c r="AC85" s="84"/>
      <c r="AD85" s="141" t="s">
        <v>24</v>
      </c>
    </row>
    <row r="86" spans="1:30">
      <c r="A86" s="140" t="s">
        <v>121</v>
      </c>
      <c r="B86" s="139" t="s">
        <v>2</v>
      </c>
      <c r="C86" s="106">
        <f>C$48*C85</f>
        <v>3.5002537800895829E-2</v>
      </c>
      <c r="D86" s="179">
        <f>D$48*D85</f>
        <v>6.337233317185989E-2</v>
      </c>
      <c r="E86" s="231">
        <f>E$48*E85</f>
        <v>6</v>
      </c>
      <c r="F86" s="106"/>
      <c r="G86" s="179"/>
      <c r="H86" s="231">
        <f>H$48*H85</f>
        <v>6</v>
      </c>
      <c r="I86" s="106">
        <f t="shared" ref="I86:N86" si="21">I$50*I85</f>
        <v>0.10015817262506356</v>
      </c>
      <c r="J86" s="179">
        <f t="shared" si="21"/>
        <v>0.10015817262506356</v>
      </c>
      <c r="K86" s="231">
        <f t="shared" si="21"/>
        <v>0.10015817262506356</v>
      </c>
      <c r="L86" s="106"/>
      <c r="M86" s="179"/>
      <c r="N86" s="231">
        <f t="shared" si="21"/>
        <v>0</v>
      </c>
      <c r="O86" s="30">
        <f>O$51*O85</f>
        <v>3.5</v>
      </c>
      <c r="P86" s="165">
        <f>P$51*P85</f>
        <v>3.5</v>
      </c>
      <c r="Q86" s="246">
        <f>Q$51*Q85</f>
        <v>3.5</v>
      </c>
      <c r="R86" s="30">
        <f>R$53*R85</f>
        <v>0</v>
      </c>
      <c r="S86" s="165">
        <f>S$53*S85</f>
        <v>0</v>
      </c>
      <c r="T86" s="246">
        <f>T$53*T85</f>
        <v>0</v>
      </c>
      <c r="U86" s="30">
        <f>U$54*U85</f>
        <v>0</v>
      </c>
      <c r="V86" s="165">
        <f>V$54*V85</f>
        <v>0</v>
      </c>
      <c r="W86" s="246">
        <f>W$54*W85</f>
        <v>0</v>
      </c>
      <c r="X86" s="146">
        <f>SQRT(SUMSQ(C86,F86,I86,L86))+SUM(O86,R86,U86)</f>
        <v>3.6060982431338764</v>
      </c>
      <c r="Y86" s="190">
        <f>SQRT(SUMSQ(D86,G86,J86,M86))+SUM(P86,S86,V86)</f>
        <v>3.618523044827735</v>
      </c>
      <c r="Z86" s="272">
        <f>SQRT(SUMSQ(E86,H86,K86,N86))+SUM(Q86,T86,W86)</f>
        <v>11.985872474857466</v>
      </c>
      <c r="AA86" s="120"/>
      <c r="AB86" s="204"/>
      <c r="AC86" s="85"/>
      <c r="AD86" s="46" t="s">
        <v>122</v>
      </c>
    </row>
    <row r="87" spans="1:30">
      <c r="A87" s="32"/>
      <c r="B87" s="23"/>
      <c r="C87" s="33"/>
      <c r="D87" s="34"/>
      <c r="E87" s="133"/>
      <c r="F87" s="33"/>
      <c r="G87" s="34"/>
      <c r="H87" s="133"/>
      <c r="I87" s="33"/>
      <c r="J87" s="34"/>
      <c r="K87" s="133"/>
      <c r="L87" s="33"/>
      <c r="M87" s="34"/>
      <c r="N87" s="133"/>
      <c r="O87" s="33"/>
      <c r="P87" s="34"/>
      <c r="Q87" s="133"/>
      <c r="R87" s="33"/>
      <c r="S87" s="34"/>
      <c r="T87" s="133"/>
      <c r="U87" s="33"/>
      <c r="V87" s="34"/>
      <c r="W87" s="133"/>
      <c r="X87" s="123"/>
      <c r="Y87" s="27"/>
      <c r="Z87" s="245"/>
      <c r="AA87" s="119"/>
      <c r="AB87" s="35"/>
      <c r="AC87" s="83"/>
      <c r="AD87" s="46"/>
    </row>
    <row r="88" spans="1:30">
      <c r="A88" s="32"/>
      <c r="B88" s="23"/>
      <c r="C88" s="33"/>
      <c r="D88" s="34"/>
      <c r="E88" s="133"/>
      <c r="F88" s="33"/>
      <c r="G88" s="34"/>
      <c r="H88" s="133"/>
      <c r="I88" s="33"/>
      <c r="J88" s="34"/>
      <c r="K88" s="133"/>
      <c r="L88" s="33"/>
      <c r="M88" s="34"/>
      <c r="N88" s="133"/>
      <c r="O88" s="33"/>
      <c r="P88" s="34"/>
      <c r="Q88" s="133"/>
      <c r="R88" s="33"/>
      <c r="S88" s="34"/>
      <c r="T88" s="133"/>
      <c r="U88" s="33"/>
      <c r="V88" s="34"/>
      <c r="W88" s="133"/>
      <c r="X88" s="123"/>
      <c r="Y88" s="27"/>
      <c r="Z88" s="245"/>
      <c r="AA88" s="119"/>
      <c r="AB88" s="35"/>
      <c r="AC88" s="83"/>
      <c r="AD88" s="46"/>
    </row>
    <row r="89" spans="1:30">
      <c r="A89" s="98" t="s">
        <v>123</v>
      </c>
      <c r="B89" s="139" t="s">
        <v>3</v>
      </c>
      <c r="C89" s="106"/>
      <c r="D89" s="179"/>
      <c r="E89" s="231">
        <v>1</v>
      </c>
      <c r="F89" s="273">
        <f>F34/(F32+L32+F34)</f>
        <v>6.1951394337868724E-3</v>
      </c>
      <c r="G89" s="274">
        <f>G34/(G32+M32+G34)</f>
        <v>1.1216342154311484E-2</v>
      </c>
      <c r="H89" s="231">
        <v>1</v>
      </c>
      <c r="I89" s="30"/>
      <c r="J89" s="165"/>
      <c r="K89" s="246">
        <f>K32/(N32+K32+E32)</f>
        <v>0.25029645644375936</v>
      </c>
      <c r="L89" s="106">
        <f>L32/(L32+C32)</f>
        <v>0.33386057541687852</v>
      </c>
      <c r="M89" s="179">
        <f>M32/(M32+D32)</f>
        <v>0.33386057541687852</v>
      </c>
      <c r="N89" s="231">
        <f>N32/(N32+K32+E32)</f>
        <v>0.25029645644375936</v>
      </c>
      <c r="O89" s="30">
        <v>1</v>
      </c>
      <c r="P89" s="165">
        <v>1</v>
      </c>
      <c r="Q89" s="246">
        <v>1</v>
      </c>
      <c r="R89" s="30">
        <v>0</v>
      </c>
      <c r="S89" s="165">
        <v>0</v>
      </c>
      <c r="T89" s="246">
        <v>0</v>
      </c>
      <c r="U89" s="106">
        <v>0</v>
      </c>
      <c r="V89" s="179">
        <v>0</v>
      </c>
      <c r="W89" s="231">
        <v>0</v>
      </c>
      <c r="X89" s="39"/>
      <c r="Y89" s="99"/>
      <c r="Z89" s="260"/>
      <c r="AA89" s="30"/>
      <c r="AB89" s="165"/>
      <c r="AC89" s="84"/>
      <c r="AD89" s="141" t="s">
        <v>24</v>
      </c>
    </row>
    <row r="90" spans="1:30">
      <c r="A90" s="140" t="s">
        <v>124</v>
      </c>
      <c r="B90" s="139" t="s">
        <v>2</v>
      </c>
      <c r="C90" s="106"/>
      <c r="D90" s="179"/>
      <c r="E90" s="231">
        <f>E$48*E89</f>
        <v>6</v>
      </c>
      <c r="F90" s="106">
        <f>F$48*F89</f>
        <v>3.5002537800895829E-2</v>
      </c>
      <c r="G90" s="179">
        <f>G$48*G89</f>
        <v>6.337233317185989E-2</v>
      </c>
      <c r="H90" s="231">
        <f>H$48*H89</f>
        <v>6</v>
      </c>
      <c r="I90" s="106"/>
      <c r="J90" s="179"/>
      <c r="K90" s="231">
        <f t="shared" ref="K90:N90" si="22">K$50*K89</f>
        <v>7.5088936933127806E-2</v>
      </c>
      <c r="L90" s="106">
        <f t="shared" si="22"/>
        <v>0.10015817262506356</v>
      </c>
      <c r="M90" s="179">
        <f t="shared" si="22"/>
        <v>0.10015817262506356</v>
      </c>
      <c r="N90" s="231">
        <f t="shared" si="22"/>
        <v>7.5088936933127806E-2</v>
      </c>
      <c r="O90" s="30">
        <f>O$51*O89</f>
        <v>3.5</v>
      </c>
      <c r="P90" s="165">
        <f>P$51*P89</f>
        <v>3.5</v>
      </c>
      <c r="Q90" s="246">
        <f>Q$51*Q89</f>
        <v>3.5</v>
      </c>
      <c r="R90" s="30">
        <f>R$53*R89</f>
        <v>0</v>
      </c>
      <c r="S90" s="165">
        <f>S$53*S89</f>
        <v>0</v>
      </c>
      <c r="T90" s="246">
        <f>T$53*T89</f>
        <v>0</v>
      </c>
      <c r="U90" s="30">
        <f>U$54*U89</f>
        <v>0</v>
      </c>
      <c r="V90" s="165">
        <f>V$54*V89</f>
        <v>0</v>
      </c>
      <c r="W90" s="246">
        <f>W$54*W89</f>
        <v>0</v>
      </c>
      <c r="X90" s="146">
        <f>SQRT(SUMSQ(C90,F90,I90,L90))+SUM(O90,R90,U90)</f>
        <v>3.6060982431338764</v>
      </c>
      <c r="Y90" s="190">
        <f>SQRT(SUMSQ(D90,G90,J90,M90))+SUM(P90,S90,V90)</f>
        <v>3.618523044827735</v>
      </c>
      <c r="Z90" s="272">
        <f>SQRT(SUMSQ(E90,H90,K90,N90))+SUM(Q90,T90,W90)</f>
        <v>11.985945833959789</v>
      </c>
      <c r="AA90" s="120"/>
      <c r="AB90" s="204"/>
      <c r="AC90" s="85"/>
      <c r="AD90" s="46" t="s">
        <v>125</v>
      </c>
    </row>
    <row r="91" spans="1:30">
      <c r="A91" s="32"/>
      <c r="B91" s="23"/>
      <c r="C91" s="33"/>
      <c r="D91" s="34"/>
      <c r="E91" s="133"/>
      <c r="F91" s="33"/>
      <c r="G91" s="34"/>
      <c r="H91" s="133"/>
      <c r="I91" s="33"/>
      <c r="J91" s="34"/>
      <c r="K91" s="133"/>
      <c r="L91" s="33"/>
      <c r="M91" s="34"/>
      <c r="N91" s="133"/>
      <c r="O91" s="33"/>
      <c r="P91" s="34"/>
      <c r="Q91" s="133"/>
      <c r="R91" s="33"/>
      <c r="S91" s="34"/>
      <c r="T91" s="133"/>
      <c r="U91" s="33"/>
      <c r="V91" s="34"/>
      <c r="W91" s="133"/>
      <c r="X91" s="123"/>
      <c r="Y91" s="27"/>
      <c r="Z91" s="245"/>
      <c r="AA91" s="119"/>
      <c r="AB91" s="35"/>
      <c r="AC91" s="83"/>
      <c r="AD91" s="46"/>
    </row>
    <row r="92" spans="1:30">
      <c r="A92" s="32"/>
      <c r="B92" s="23"/>
      <c r="C92" s="33"/>
      <c r="D92" s="34"/>
      <c r="E92" s="133"/>
      <c r="F92" s="33"/>
      <c r="G92" s="34"/>
      <c r="H92" s="133"/>
      <c r="I92" s="33"/>
      <c r="J92" s="34"/>
      <c r="K92" s="133"/>
      <c r="L92" s="33"/>
      <c r="M92" s="34"/>
      <c r="N92" s="133"/>
      <c r="O92" s="33"/>
      <c r="P92" s="34"/>
      <c r="Q92" s="133"/>
      <c r="R92" s="33"/>
      <c r="S92" s="34"/>
      <c r="T92" s="133"/>
      <c r="U92" s="33"/>
      <c r="V92" s="34"/>
      <c r="W92" s="133"/>
      <c r="X92" s="123"/>
      <c r="Y92" s="27"/>
      <c r="Z92" s="245"/>
      <c r="AA92" s="119"/>
      <c r="AB92" s="35"/>
      <c r="AC92" s="83"/>
      <c r="AD92" s="46"/>
    </row>
    <row r="93" spans="1:30">
      <c r="A93" s="98" t="s">
        <v>126</v>
      </c>
      <c r="B93" s="139" t="s">
        <v>3</v>
      </c>
      <c r="C93" s="106">
        <v>0</v>
      </c>
      <c r="D93" s="179">
        <v>0</v>
      </c>
      <c r="E93" s="231">
        <v>1</v>
      </c>
      <c r="F93" s="106">
        <v>0</v>
      </c>
      <c r="G93" s="179">
        <v>0</v>
      </c>
      <c r="H93" s="231">
        <v>1</v>
      </c>
      <c r="I93" s="30">
        <f>I32/(I32+C32)</f>
        <v>0.33386057541687852</v>
      </c>
      <c r="J93" s="165">
        <f>J32/(J32+D32)</f>
        <v>0.33386057541687852</v>
      </c>
      <c r="K93" s="246">
        <f>K36/(N36+K36+E36)</f>
        <v>0.5</v>
      </c>
      <c r="L93" s="106">
        <f>L32/(L32+C32)</f>
        <v>0.33386057541687852</v>
      </c>
      <c r="M93" s="179">
        <f>M32/(M32+D32)</f>
        <v>0.33386057541687852</v>
      </c>
      <c r="N93" s="231">
        <f>N36/(N36+K36+E36)</f>
        <v>0.5</v>
      </c>
      <c r="O93" s="30">
        <v>1</v>
      </c>
      <c r="P93" s="165">
        <v>1</v>
      </c>
      <c r="Q93" s="246">
        <v>1</v>
      </c>
      <c r="R93" s="30">
        <v>0</v>
      </c>
      <c r="S93" s="165">
        <v>0</v>
      </c>
      <c r="T93" s="246">
        <v>0</v>
      </c>
      <c r="U93" s="106">
        <v>0</v>
      </c>
      <c r="V93" s="179">
        <v>0</v>
      </c>
      <c r="W93" s="231">
        <v>0</v>
      </c>
      <c r="X93" s="39"/>
      <c r="Y93" s="99"/>
      <c r="Z93" s="260"/>
      <c r="AA93" s="30"/>
      <c r="AB93" s="165"/>
      <c r="AC93" s="84"/>
      <c r="AD93" s="141" t="s">
        <v>24</v>
      </c>
    </row>
    <row r="94" spans="1:30">
      <c r="A94" s="140" t="s">
        <v>127</v>
      </c>
      <c r="B94" s="139" t="s">
        <v>2</v>
      </c>
      <c r="C94" s="106">
        <f t="shared" ref="C94:H94" si="23">C$48*C93</f>
        <v>0</v>
      </c>
      <c r="D94" s="179">
        <f t="shared" si="23"/>
        <v>0</v>
      </c>
      <c r="E94" s="231">
        <f t="shared" si="23"/>
        <v>6</v>
      </c>
      <c r="F94" s="106">
        <f t="shared" si="23"/>
        <v>0</v>
      </c>
      <c r="G94" s="179">
        <f t="shared" si="23"/>
        <v>0</v>
      </c>
      <c r="H94" s="231">
        <f t="shared" si="23"/>
        <v>6</v>
      </c>
      <c r="I94" s="106">
        <f t="shared" ref="I94:N94" si="24">I$50*I93</f>
        <v>0.10015817262506356</v>
      </c>
      <c r="J94" s="179">
        <f t="shared" si="24"/>
        <v>0.10015817262506356</v>
      </c>
      <c r="K94" s="231">
        <f t="shared" si="24"/>
        <v>0.15</v>
      </c>
      <c r="L94" s="106">
        <f t="shared" si="24"/>
        <v>0.10015817262506356</v>
      </c>
      <c r="M94" s="179">
        <f t="shared" si="24"/>
        <v>0.10015817262506356</v>
      </c>
      <c r="N94" s="231">
        <f t="shared" si="24"/>
        <v>0.15</v>
      </c>
      <c r="O94" s="30">
        <f>O$52*O93</f>
        <v>4</v>
      </c>
      <c r="P94" s="165">
        <f>P$52*P93</f>
        <v>4</v>
      </c>
      <c r="Q94" s="246">
        <f>Q$51*Q93</f>
        <v>3.5</v>
      </c>
      <c r="R94" s="30">
        <f>R$53*R93</f>
        <v>0</v>
      </c>
      <c r="S94" s="165">
        <f>S$53*S93</f>
        <v>0</v>
      </c>
      <c r="T94" s="246">
        <f>T$53*T93</f>
        <v>0</v>
      </c>
      <c r="U94" s="30">
        <f>U$54*U93</f>
        <v>0</v>
      </c>
      <c r="V94" s="165">
        <f>V$54*V93</f>
        <v>0</v>
      </c>
      <c r="W94" s="246">
        <f>W$54*W93</f>
        <v>0</v>
      </c>
      <c r="X94" s="146">
        <f>SQRT(SUMSQ(C94,F94,I94,L94))+SUM(O94,R94,U94)</f>
        <v>4.141645046108871</v>
      </c>
      <c r="Y94" s="190">
        <f>SQRT(SUMSQ(D94,G94,J94,M94))+SUM(P94,S94,V94)</f>
        <v>4.141645046108871</v>
      </c>
      <c r="Z94" s="272">
        <f>SQRT(SUMSQ(E94,H94,K94,N94))+SUM(Q94,T94,W94)</f>
        <v>11.987932610477063</v>
      </c>
      <c r="AA94" s="120"/>
      <c r="AB94" s="204"/>
      <c r="AC94" s="85"/>
      <c r="AD94" s="46" t="s">
        <v>128</v>
      </c>
    </row>
    <row r="95" spans="1:30" ht="14" thickBot="1">
      <c r="A95" s="169"/>
      <c r="B95" s="64"/>
      <c r="C95" s="58"/>
      <c r="D95" s="166"/>
      <c r="E95" s="232"/>
      <c r="F95" s="58"/>
      <c r="G95" s="166"/>
      <c r="H95" s="232"/>
      <c r="I95" s="58"/>
      <c r="J95" s="166"/>
      <c r="K95" s="232"/>
      <c r="L95" s="58"/>
      <c r="M95" s="166"/>
      <c r="N95" s="232"/>
      <c r="O95" s="58"/>
      <c r="P95" s="166"/>
      <c r="Q95" s="232"/>
      <c r="R95" s="58"/>
      <c r="S95" s="166"/>
      <c r="T95" s="232"/>
      <c r="U95" s="58"/>
      <c r="V95" s="166"/>
      <c r="W95" s="232"/>
      <c r="X95" s="121"/>
      <c r="Y95" s="191"/>
      <c r="Z95" s="267"/>
      <c r="AA95" s="121"/>
      <c r="AB95" s="191"/>
      <c r="AC95" s="86"/>
      <c r="AD95" s="59"/>
    </row>
    <row r="96" spans="1:30">
      <c r="B96" s="23"/>
      <c r="C96" s="34"/>
      <c r="D96" s="34"/>
      <c r="E96" s="177"/>
      <c r="F96" s="34"/>
      <c r="G96" s="34"/>
      <c r="H96" s="177"/>
      <c r="I96" s="34"/>
      <c r="J96" s="34"/>
      <c r="K96" s="177"/>
      <c r="L96" s="34"/>
      <c r="M96" s="34"/>
      <c r="N96" s="177"/>
      <c r="O96" s="34"/>
      <c r="P96" s="34"/>
      <c r="Q96" s="177"/>
      <c r="R96" s="34"/>
      <c r="S96" s="34"/>
      <c r="T96" s="177"/>
      <c r="U96" s="34"/>
      <c r="V96" s="34"/>
      <c r="W96" s="177"/>
      <c r="X96" s="35"/>
      <c r="Y96" s="35"/>
      <c r="Z96" s="268"/>
      <c r="AA96" s="35"/>
      <c r="AB96" s="35"/>
      <c r="AC96" s="35"/>
      <c r="AD96" s="35"/>
    </row>
    <row r="97" spans="1:30" ht="14" thickBot="1">
      <c r="A97" s="36"/>
    </row>
    <row r="98" spans="1:30">
      <c r="A98" s="8" t="s">
        <v>21</v>
      </c>
      <c r="B98" s="10"/>
      <c r="C98" s="10"/>
      <c r="D98" s="10"/>
      <c r="E98" s="233"/>
      <c r="F98" s="10"/>
      <c r="G98" s="10"/>
      <c r="H98" s="233"/>
      <c r="I98" s="10"/>
      <c r="J98" s="10"/>
      <c r="K98" s="233"/>
      <c r="L98" s="10"/>
      <c r="M98" s="10"/>
      <c r="N98" s="233"/>
      <c r="O98" s="10"/>
      <c r="P98" s="10"/>
      <c r="Q98" s="233"/>
      <c r="R98" s="10"/>
      <c r="S98" s="10"/>
      <c r="T98" s="233"/>
      <c r="U98" s="10"/>
      <c r="V98" s="10"/>
      <c r="W98" s="233"/>
      <c r="X98" s="37"/>
      <c r="Y98" s="37"/>
      <c r="Z98" s="233"/>
      <c r="AA98" s="37"/>
      <c r="AB98" s="37"/>
      <c r="AC98" s="207"/>
      <c r="AD98" s="12" t="s">
        <v>0</v>
      </c>
    </row>
    <row r="99" spans="1:30" ht="14" thickBot="1">
      <c r="A99" s="160" t="s">
        <v>110</v>
      </c>
      <c r="B99" s="176"/>
      <c r="C99" s="176"/>
      <c r="D99" s="176"/>
      <c r="E99" s="234"/>
      <c r="F99" s="176"/>
      <c r="G99" s="176"/>
      <c r="H99" s="234"/>
      <c r="I99" s="176"/>
      <c r="J99" s="176"/>
      <c r="K99" s="234"/>
      <c r="L99" s="176"/>
      <c r="M99" s="176"/>
      <c r="N99" s="234"/>
      <c r="O99" s="176"/>
      <c r="P99" s="176"/>
      <c r="Q99" s="234"/>
      <c r="R99" s="176"/>
      <c r="S99" s="176"/>
      <c r="T99" s="234"/>
      <c r="U99" s="176"/>
      <c r="V99" s="176"/>
      <c r="W99" s="234"/>
      <c r="X99" s="64"/>
      <c r="Y99" s="64"/>
      <c r="Z99" s="234"/>
      <c r="AA99" s="64"/>
      <c r="AB99" s="64"/>
      <c r="AC99" s="208"/>
      <c r="AD99" s="57"/>
    </row>
    <row r="100" spans="1:30">
      <c r="B100" s="17"/>
      <c r="C100" s="17"/>
      <c r="D100" s="17"/>
      <c r="E100" s="181"/>
      <c r="F100" s="17"/>
      <c r="G100" s="17"/>
      <c r="H100" s="181"/>
      <c r="I100" s="17"/>
      <c r="J100" s="17"/>
      <c r="K100" s="181"/>
      <c r="L100" s="17"/>
      <c r="M100" s="17"/>
      <c r="N100" s="181"/>
      <c r="O100" s="17"/>
      <c r="P100" s="17"/>
      <c r="Q100" s="181"/>
      <c r="R100" s="17"/>
      <c r="S100" s="17"/>
      <c r="T100" s="181"/>
      <c r="U100" s="17"/>
      <c r="V100" s="17"/>
      <c r="W100" s="181"/>
      <c r="X100" s="23"/>
      <c r="Y100" s="23"/>
      <c r="Z100" s="181"/>
      <c r="AA100" s="23"/>
      <c r="AB100" s="23"/>
      <c r="AC100" s="23"/>
      <c r="AD100" s="45"/>
    </row>
    <row r="101" spans="1:30" ht="14" thickBot="1">
      <c r="X101" s="36"/>
      <c r="Y101" s="36"/>
      <c r="AA101" s="36"/>
      <c r="AB101" s="36"/>
      <c r="AC101" s="36"/>
    </row>
    <row r="102" spans="1:30" ht="14" thickBot="1">
      <c r="A102" s="8" t="s">
        <v>22</v>
      </c>
      <c r="B102" s="52"/>
      <c r="C102" s="281" t="s">
        <v>33</v>
      </c>
      <c r="D102" s="292"/>
      <c r="E102" s="292"/>
      <c r="F102" s="292"/>
      <c r="G102" s="292"/>
      <c r="H102" s="292"/>
      <c r="I102" s="292"/>
      <c r="J102" s="292"/>
      <c r="K102" s="292"/>
      <c r="L102" s="292"/>
      <c r="M102" s="292"/>
      <c r="N102" s="293"/>
      <c r="O102" s="70"/>
      <c r="P102" s="70"/>
      <c r="Q102" s="254"/>
      <c r="R102" s="70"/>
      <c r="S102" s="70"/>
      <c r="T102" s="254"/>
      <c r="U102" s="70"/>
      <c r="V102" s="70"/>
      <c r="W102" s="254"/>
      <c r="X102" s="11"/>
      <c r="Y102" s="11"/>
      <c r="Z102" s="263"/>
      <c r="AA102" s="11"/>
      <c r="AB102" s="11"/>
      <c r="AC102" s="11"/>
      <c r="AD102" s="12" t="s">
        <v>0</v>
      </c>
    </row>
    <row r="103" spans="1:30">
      <c r="A103" s="25"/>
      <c r="B103" s="14"/>
      <c r="C103" s="284" t="s">
        <v>34</v>
      </c>
      <c r="D103" s="285"/>
      <c r="E103" s="286"/>
      <c r="F103" s="284" t="s">
        <v>103</v>
      </c>
      <c r="G103" s="285"/>
      <c r="H103" s="286"/>
      <c r="I103" s="284" t="s">
        <v>35</v>
      </c>
      <c r="J103" s="288"/>
      <c r="K103" s="286"/>
      <c r="L103" s="284" t="s">
        <v>102</v>
      </c>
      <c r="M103" s="285"/>
      <c r="N103" s="286"/>
      <c r="O103" s="16"/>
      <c r="P103" s="16"/>
      <c r="Q103" s="251"/>
      <c r="R103" s="16"/>
      <c r="S103" s="16"/>
      <c r="T103" s="251"/>
      <c r="U103" s="16"/>
      <c r="V103" s="16"/>
      <c r="W103" s="251"/>
      <c r="AD103" s="82"/>
    </row>
    <row r="104" spans="1:30">
      <c r="A104" s="25"/>
      <c r="B104" s="14"/>
      <c r="C104" s="104" t="s">
        <v>50</v>
      </c>
      <c r="D104" s="6" t="s">
        <v>51</v>
      </c>
      <c r="E104" s="221" t="s">
        <v>80</v>
      </c>
      <c r="F104" s="104" t="s">
        <v>50</v>
      </c>
      <c r="G104" s="6" t="s">
        <v>51</v>
      </c>
      <c r="H104" s="221" t="s">
        <v>80</v>
      </c>
      <c r="I104" s="104" t="s">
        <v>50</v>
      </c>
      <c r="J104" s="6" t="s">
        <v>51</v>
      </c>
      <c r="K104" s="221" t="s">
        <v>80</v>
      </c>
      <c r="L104" s="104" t="s">
        <v>50</v>
      </c>
      <c r="M104" s="6" t="s">
        <v>51</v>
      </c>
      <c r="N104" s="221" t="s">
        <v>80</v>
      </c>
      <c r="O104" s="16"/>
      <c r="P104" s="16"/>
      <c r="Q104" s="251"/>
      <c r="R104" s="16"/>
      <c r="S104" s="16"/>
      <c r="T104" s="251"/>
      <c r="U104" s="16"/>
      <c r="V104" s="16"/>
      <c r="W104" s="251"/>
      <c r="AD104" s="82"/>
    </row>
    <row r="105" spans="1:30" s="36" customFormat="1">
      <c r="A105" s="18" t="s">
        <v>58</v>
      </c>
      <c r="B105" s="79" t="s">
        <v>60</v>
      </c>
      <c r="C105" s="152">
        <f t="shared" ref="C105:H105" si="25">C11</f>
        <v>-94.03</v>
      </c>
      <c r="D105" s="180">
        <f t="shared" si="25"/>
        <v>-94.03</v>
      </c>
      <c r="E105" s="235">
        <f t="shared" si="25"/>
        <v>-94.03</v>
      </c>
      <c r="F105" s="152">
        <f t="shared" si="25"/>
        <v>-94.03</v>
      </c>
      <c r="G105" s="180">
        <f t="shared" si="25"/>
        <v>-94.03</v>
      </c>
      <c r="H105" s="235">
        <f t="shared" si="25"/>
        <v>-94.03</v>
      </c>
      <c r="I105" s="13"/>
      <c r="K105" s="229"/>
      <c r="L105" s="13"/>
      <c r="N105" s="229"/>
      <c r="O105" s="22"/>
      <c r="P105" s="22"/>
      <c r="Q105" s="185"/>
      <c r="R105" s="22"/>
      <c r="S105" s="22"/>
      <c r="T105" s="185"/>
      <c r="U105" s="22"/>
      <c r="V105" s="22"/>
      <c r="W105" s="185"/>
      <c r="Z105" s="220"/>
      <c r="AD105" s="95"/>
    </row>
    <row r="106" spans="1:30" s="36" customFormat="1">
      <c r="A106" s="18" t="s">
        <v>149</v>
      </c>
      <c r="B106" s="78" t="s">
        <v>2</v>
      </c>
      <c r="C106" s="62"/>
      <c r="D106" s="23"/>
      <c r="E106" s="92"/>
      <c r="F106" s="62"/>
      <c r="G106" s="23"/>
      <c r="H106" s="92"/>
      <c r="I106" s="38">
        <f t="shared" ref="I106:N106" si="26">I12</f>
        <v>-3</v>
      </c>
      <c r="J106" s="22">
        <f t="shared" si="26"/>
        <v>-3</v>
      </c>
      <c r="K106" s="118">
        <f t="shared" si="26"/>
        <v>-3</v>
      </c>
      <c r="L106" s="38">
        <f t="shared" si="26"/>
        <v>-3</v>
      </c>
      <c r="M106" s="22">
        <f t="shared" si="26"/>
        <v>-3</v>
      </c>
      <c r="N106" s="118">
        <f t="shared" si="26"/>
        <v>-3</v>
      </c>
      <c r="O106" s="22"/>
      <c r="P106" s="22"/>
      <c r="Q106" s="185"/>
      <c r="R106" s="22"/>
      <c r="S106" s="22"/>
      <c r="T106" s="185"/>
      <c r="U106" s="22"/>
      <c r="V106" s="22"/>
      <c r="W106" s="185"/>
      <c r="Z106" s="220"/>
      <c r="AD106" s="95"/>
    </row>
    <row r="107" spans="1:30" s="36" customFormat="1">
      <c r="A107" s="13"/>
      <c r="B107" s="78"/>
      <c r="C107" s="62"/>
      <c r="D107" s="23"/>
      <c r="E107" s="92"/>
      <c r="F107" s="62"/>
      <c r="G107" s="23"/>
      <c r="H107" s="92"/>
      <c r="I107" s="38"/>
      <c r="J107" s="22"/>
      <c r="K107" s="118"/>
      <c r="L107" s="38"/>
      <c r="M107" s="22"/>
      <c r="N107" s="118"/>
      <c r="O107" s="22"/>
      <c r="P107" s="22"/>
      <c r="Q107" s="185"/>
      <c r="R107" s="22"/>
      <c r="S107" s="22"/>
      <c r="T107" s="185"/>
      <c r="U107" s="22"/>
      <c r="V107" s="22"/>
      <c r="W107" s="185"/>
      <c r="Z107" s="220"/>
      <c r="AD107" s="77"/>
    </row>
    <row r="108" spans="1:30" s="36" customFormat="1">
      <c r="A108" s="13" t="s">
        <v>8</v>
      </c>
      <c r="B108" s="78" t="s">
        <v>2</v>
      </c>
      <c r="C108" s="122">
        <v>-1.41</v>
      </c>
      <c r="D108" s="157">
        <v>-1.41</v>
      </c>
      <c r="E108" s="209">
        <v>0</v>
      </c>
      <c r="F108" s="122">
        <v>-1.41</v>
      </c>
      <c r="G108" s="157">
        <v>-1.41</v>
      </c>
      <c r="H108" s="209">
        <v>0</v>
      </c>
      <c r="I108" s="122">
        <v>0</v>
      </c>
      <c r="J108" s="157">
        <v>0</v>
      </c>
      <c r="K108" s="209">
        <v>0</v>
      </c>
      <c r="L108" s="122">
        <v>0</v>
      </c>
      <c r="M108" s="157">
        <v>0</v>
      </c>
      <c r="N108" s="209">
        <v>0</v>
      </c>
      <c r="O108" s="22"/>
      <c r="P108" s="22"/>
      <c r="Q108" s="185"/>
      <c r="R108" s="22"/>
      <c r="S108" s="22"/>
      <c r="T108" s="185"/>
      <c r="U108" s="22"/>
      <c r="V108" s="22"/>
      <c r="W108" s="185"/>
      <c r="Z108" s="220"/>
      <c r="AD108" s="96" t="s">
        <v>6</v>
      </c>
    </row>
    <row r="109" spans="1:30" s="36" customFormat="1">
      <c r="A109" s="13" t="s">
        <v>7</v>
      </c>
      <c r="B109" s="78" t="s">
        <v>2</v>
      </c>
      <c r="C109" s="123">
        <f t="shared" ref="C109:H109" si="27">C105+C108</f>
        <v>-95.44</v>
      </c>
      <c r="D109" s="27">
        <f t="shared" si="27"/>
        <v>-95.44</v>
      </c>
      <c r="E109" s="236">
        <f t="shared" si="27"/>
        <v>-94.03</v>
      </c>
      <c r="F109" s="123">
        <f t="shared" si="27"/>
        <v>-95.44</v>
      </c>
      <c r="G109" s="27">
        <f t="shared" si="27"/>
        <v>-95.44</v>
      </c>
      <c r="H109" s="236">
        <f t="shared" si="27"/>
        <v>-94.03</v>
      </c>
      <c r="I109" s="123">
        <f t="shared" ref="I109:N109" si="28">I106+I108</f>
        <v>-3</v>
      </c>
      <c r="J109" s="27">
        <f t="shared" si="28"/>
        <v>-3</v>
      </c>
      <c r="K109" s="236">
        <f t="shared" si="28"/>
        <v>-3</v>
      </c>
      <c r="L109" s="123">
        <f t="shared" si="28"/>
        <v>-3</v>
      </c>
      <c r="M109" s="27">
        <f t="shared" si="28"/>
        <v>-3</v>
      </c>
      <c r="N109" s="236">
        <f t="shared" si="28"/>
        <v>-3</v>
      </c>
      <c r="O109" s="27"/>
      <c r="P109" s="27"/>
      <c r="Q109" s="245"/>
      <c r="R109" s="27"/>
      <c r="S109" s="27"/>
      <c r="T109" s="245"/>
      <c r="U109" s="27"/>
      <c r="V109" s="27"/>
      <c r="W109" s="245"/>
      <c r="Z109" s="220"/>
      <c r="AD109" s="96" t="s">
        <v>10</v>
      </c>
    </row>
    <row r="110" spans="1:30">
      <c r="A110" s="91"/>
      <c r="B110" s="92"/>
      <c r="C110" s="124"/>
      <c r="D110" s="181"/>
      <c r="E110" s="92"/>
      <c r="F110" s="124"/>
      <c r="G110" s="181"/>
      <c r="H110" s="92"/>
      <c r="I110" s="124"/>
      <c r="J110" s="185"/>
      <c r="K110" s="118"/>
      <c r="L110" s="109"/>
      <c r="M110" s="21"/>
      <c r="N110" s="118"/>
      <c r="O110" s="21"/>
      <c r="P110" s="21"/>
      <c r="Q110" s="185"/>
      <c r="R110" s="21"/>
      <c r="S110" s="21"/>
      <c r="T110" s="185"/>
      <c r="U110" s="21"/>
      <c r="V110" s="21"/>
      <c r="W110" s="185"/>
      <c r="AD110" s="43"/>
    </row>
    <row r="111" spans="1:30" s="36" customFormat="1">
      <c r="A111" s="97" t="s">
        <v>5</v>
      </c>
      <c r="B111" s="78"/>
      <c r="C111" s="62"/>
      <c r="D111" s="23"/>
      <c r="E111" s="92"/>
      <c r="F111" s="62"/>
      <c r="G111" s="23"/>
      <c r="H111" s="92"/>
      <c r="I111" s="62"/>
      <c r="J111" s="22"/>
      <c r="K111" s="118"/>
      <c r="L111" s="38"/>
      <c r="M111" s="22"/>
      <c r="N111" s="118"/>
      <c r="O111" s="22"/>
      <c r="P111" s="22"/>
      <c r="Q111" s="185"/>
      <c r="R111" s="22"/>
      <c r="S111" s="22"/>
      <c r="T111" s="185"/>
      <c r="U111" s="22"/>
      <c r="V111" s="22"/>
      <c r="W111" s="185"/>
      <c r="Z111" s="220"/>
      <c r="AD111" s="77"/>
    </row>
    <row r="112" spans="1:30" s="36" customFormat="1" ht="15">
      <c r="A112" s="18" t="s">
        <v>41</v>
      </c>
      <c r="B112" s="19" t="s">
        <v>96</v>
      </c>
      <c r="C112" s="33">
        <f t="shared" ref="C112:H112" si="29">(10^12)*(10^-3)*(C5/15)*10^(C109/10)</f>
        <v>2.2860724346999479</v>
      </c>
      <c r="D112" s="34">
        <f t="shared" si="29"/>
        <v>2.2860724346999479</v>
      </c>
      <c r="E112" s="133">
        <f t="shared" si="29"/>
        <v>3.1629329605450085</v>
      </c>
      <c r="F112" s="33">
        <f t="shared" si="29"/>
        <v>2.2860724346999479</v>
      </c>
      <c r="G112" s="34">
        <f t="shared" si="29"/>
        <v>2.2860724346999479</v>
      </c>
      <c r="H112" s="133">
        <f t="shared" si="29"/>
        <v>3.1629329605450085</v>
      </c>
      <c r="I112" s="33">
        <f>(10^12)*(10^-3)*(C5/15)*10^((C109+I109)/10)</f>
        <v>1.1457503194188334</v>
      </c>
      <c r="J112" s="34">
        <f>(10^12)*(10^-3)*(D5/15)*10^((D109+J109)/10)</f>
        <v>1.1457503194188334</v>
      </c>
      <c r="K112" s="133">
        <f>(10^12)*(10^-3)*(E5/15)*10^((E109+K109)/10)</f>
        <v>1.5852216206440755</v>
      </c>
      <c r="L112" s="33">
        <f>(10^12)*(10^-3)*(C5/15)*10^((F109+L109)/10)</f>
        <v>1.1457503194188334</v>
      </c>
      <c r="M112" s="34">
        <f t="shared" ref="M112:N112" si="30">(10^12)*(10^-3)*(D5/15)*10^((G109+M109)/10)</f>
        <v>1.1457503194188334</v>
      </c>
      <c r="N112" s="133">
        <f t="shared" si="30"/>
        <v>1.5852216206440755</v>
      </c>
      <c r="O112" s="26"/>
      <c r="P112" s="22"/>
      <c r="Q112" s="185"/>
      <c r="R112" s="34"/>
      <c r="S112" s="34"/>
      <c r="T112" s="177"/>
      <c r="U112" s="34"/>
      <c r="V112" s="34"/>
      <c r="W112" s="177"/>
      <c r="Z112" s="220"/>
      <c r="AD112" s="77"/>
    </row>
    <row r="113" spans="1:30" s="36" customFormat="1">
      <c r="A113" s="134" t="s">
        <v>151</v>
      </c>
      <c r="B113" s="78" t="s">
        <v>2</v>
      </c>
      <c r="C113" s="132"/>
      <c r="D113" s="177"/>
      <c r="E113" s="133"/>
      <c r="F113" s="132"/>
      <c r="G113" s="177"/>
      <c r="H113" s="133"/>
      <c r="I113" s="109">
        <f>10*LOG(I112/(C112))</f>
        <v>-2.9999999999999871</v>
      </c>
      <c r="J113" s="21">
        <f>10*LOG(J112/(D112))</f>
        <v>-2.9999999999999871</v>
      </c>
      <c r="K113" s="118">
        <f>10*LOG(K112/(E112+N112))</f>
        <v>-4.7643486243648452</v>
      </c>
      <c r="L113" s="109">
        <f>10*LOG(L112/(C112+I112))</f>
        <v>-4.7643486243648443</v>
      </c>
      <c r="M113" s="21">
        <f>10*LOG(M112/(D112+J112))</f>
        <v>-4.7643486243648443</v>
      </c>
      <c r="N113" s="118">
        <f>10*LOG(N112/(E112+K112))</f>
        <v>-4.7643486243648452</v>
      </c>
      <c r="O113" s="34"/>
      <c r="P113" s="34"/>
      <c r="Q113" s="177"/>
      <c r="R113" s="34"/>
      <c r="S113" s="34"/>
      <c r="T113" s="177"/>
      <c r="U113" s="34"/>
      <c r="V113" s="34"/>
      <c r="W113" s="177"/>
      <c r="Z113" s="220"/>
      <c r="AD113" s="77"/>
    </row>
    <row r="114" spans="1:30" s="36" customFormat="1" ht="15">
      <c r="A114" s="134" t="s">
        <v>40</v>
      </c>
      <c r="B114" s="19" t="s">
        <v>96</v>
      </c>
      <c r="C114" s="33">
        <f t="shared" ref="C114:H114" si="31">C34</f>
        <v>2.9598848678281799E-2</v>
      </c>
      <c r="D114" s="34">
        <f t="shared" si="31"/>
        <v>5.3861050353736423E-2</v>
      </c>
      <c r="E114" s="133">
        <f t="shared" si="31"/>
        <v>6.7807044996243945E-2</v>
      </c>
      <c r="F114" s="33">
        <f t="shared" si="31"/>
        <v>2.9598848678281799E-2</v>
      </c>
      <c r="G114" s="34">
        <f t="shared" si="31"/>
        <v>5.3861050353736423E-2</v>
      </c>
      <c r="H114" s="133">
        <f t="shared" si="31"/>
        <v>6.7807044996243945E-2</v>
      </c>
      <c r="I114" s="123"/>
      <c r="J114" s="27"/>
      <c r="K114" s="236"/>
      <c r="L114" s="126"/>
      <c r="M114" s="27"/>
      <c r="N114" s="236"/>
      <c r="O114" s="27"/>
      <c r="P114" s="27"/>
      <c r="Q114" s="245"/>
      <c r="R114" s="27"/>
      <c r="S114" s="27"/>
      <c r="T114" s="245"/>
      <c r="U114" s="27"/>
      <c r="V114" s="27"/>
      <c r="W114" s="245"/>
      <c r="Z114" s="220"/>
      <c r="AD114" s="96"/>
    </row>
    <row r="115" spans="1:30" s="36" customFormat="1">
      <c r="A115" s="134" t="s">
        <v>152</v>
      </c>
      <c r="B115" s="78" t="s">
        <v>2</v>
      </c>
      <c r="C115" s="62"/>
      <c r="D115" s="23"/>
      <c r="E115" s="92"/>
      <c r="F115" s="62"/>
      <c r="G115" s="23"/>
      <c r="H115" s="92"/>
      <c r="I115" s="123">
        <f>10*LOG(I112/(C112+C114))</f>
        <v>-3.0558692300859307</v>
      </c>
      <c r="J115" s="27">
        <f>10*LOG(J112/(D112+D114))</f>
        <v>-3.101135253392608</v>
      </c>
      <c r="K115" s="236">
        <f>10*LOG(K112/(E112+E114))</f>
        <v>-3.092120224952053</v>
      </c>
      <c r="L115" s="123">
        <f>10*LOG(L112/(C112+C114))</f>
        <v>-3.0558692300859307</v>
      </c>
      <c r="M115" s="27">
        <f t="shared" ref="M115:N115" si="32">10*LOG(M112/(D112+D114))</f>
        <v>-3.101135253392608</v>
      </c>
      <c r="N115" s="236">
        <f t="shared" si="32"/>
        <v>-3.092120224952053</v>
      </c>
      <c r="O115" s="27"/>
      <c r="P115" s="27"/>
      <c r="Q115" s="245"/>
      <c r="R115" s="27"/>
      <c r="S115" s="27"/>
      <c r="T115" s="245"/>
      <c r="U115" s="27"/>
      <c r="V115" s="27"/>
      <c r="W115" s="245"/>
      <c r="Z115" s="220"/>
      <c r="AD115" s="96"/>
    </row>
    <row r="116" spans="1:30" s="36" customFormat="1" ht="15">
      <c r="A116" s="94" t="s">
        <v>167</v>
      </c>
      <c r="B116" s="19" t="s">
        <v>97</v>
      </c>
      <c r="C116" s="62"/>
      <c r="D116" s="23"/>
      <c r="E116" s="92"/>
      <c r="F116" s="62"/>
      <c r="G116" s="23"/>
      <c r="H116" s="92"/>
      <c r="I116" s="123">
        <f>C109+I109+10*LOG(C5/15)</f>
        <v>-89.40910013008056</v>
      </c>
      <c r="J116" s="27">
        <f>D109+J109+10*LOG(D5/15)</f>
        <v>-89.40910013008056</v>
      </c>
      <c r="K116" s="236">
        <f>E109+K109+10*LOG(E5/15)</f>
        <v>-87.999100130080564</v>
      </c>
      <c r="L116" s="123">
        <f>C109+L109+10*LOG(C5/15)</f>
        <v>-89.40910013008056</v>
      </c>
      <c r="M116" s="27">
        <f>D109+M109+10*LOG(D5/15)</f>
        <v>-89.40910013008056</v>
      </c>
      <c r="N116" s="236">
        <f>E109+N109+10*LOG(E5/15)</f>
        <v>-87.999100130080564</v>
      </c>
      <c r="O116" s="27"/>
      <c r="P116" s="27"/>
      <c r="Q116" s="245"/>
      <c r="R116" s="27"/>
      <c r="S116" s="27"/>
      <c r="T116" s="245"/>
      <c r="U116" s="27"/>
      <c r="V116" s="27"/>
      <c r="W116" s="245"/>
      <c r="Z116" s="220"/>
      <c r="AD116" s="96"/>
    </row>
    <row r="117" spans="1:30" s="36" customFormat="1">
      <c r="A117" s="63" t="s">
        <v>98</v>
      </c>
      <c r="B117" s="19" t="s">
        <v>99</v>
      </c>
      <c r="C117" s="278">
        <f>10*LOG((C112+I112)*10^-9)+10*LOG(MAX(C6,C7,12*C10*C8/C5))</f>
        <v>-55.657499689820796</v>
      </c>
      <c r="D117" s="279">
        <f t="shared" ref="D117:H117" si="33">10*LOG((D112+J112)*10^-9)+10*LOG(MAX(D6,D7,12*D10*D8/D5))</f>
        <v>-55.657499689820796</v>
      </c>
      <c r="E117" s="280">
        <f t="shared" si="33"/>
        <v>-54.247499689820799</v>
      </c>
      <c r="F117" s="278">
        <f t="shared" si="33"/>
        <v>-55.657499689820796</v>
      </c>
      <c r="G117" s="279">
        <f t="shared" si="33"/>
        <v>-55.657499689820796</v>
      </c>
      <c r="H117" s="280">
        <f t="shared" si="33"/>
        <v>-54.247499689820799</v>
      </c>
      <c r="I117" s="123"/>
      <c r="J117" s="27"/>
      <c r="K117" s="236"/>
      <c r="L117" s="123"/>
      <c r="M117" s="27"/>
      <c r="N117" s="236"/>
      <c r="O117" s="27"/>
      <c r="P117" s="27"/>
      <c r="Q117" s="245"/>
      <c r="R117" s="27"/>
      <c r="S117" s="27"/>
      <c r="T117" s="245"/>
      <c r="U117" s="27"/>
      <c r="V117" s="27"/>
      <c r="W117" s="245"/>
      <c r="Z117" s="220"/>
      <c r="AD117" s="96"/>
    </row>
    <row r="118" spans="1:30" s="36" customFormat="1" ht="15">
      <c r="A118" s="94" t="s">
        <v>116</v>
      </c>
      <c r="B118" s="19" t="s">
        <v>97</v>
      </c>
      <c r="C118" s="62"/>
      <c r="D118" s="23"/>
      <c r="E118" s="92"/>
      <c r="F118" s="62"/>
      <c r="G118" s="23"/>
      <c r="H118" s="92"/>
      <c r="I118" s="123">
        <f>10*LOG(I112/(I112+C114+C112))+10*LOG(1/12)</f>
        <v>-15.593457588459227</v>
      </c>
      <c r="J118" s="27">
        <f t="shared" ref="J118:K118" si="34">10*LOG(J112/(J112+D114+D112))+10*LOG(1/12)</f>
        <v>-15.623792476239712</v>
      </c>
      <c r="K118" s="236">
        <f t="shared" si="34"/>
        <v>-15.617742768398447</v>
      </c>
      <c r="L118" s="123">
        <f>10*LOG(L112/(L112+C114+C112))+10*LOG(1/12)</f>
        <v>-15.593457588459227</v>
      </c>
      <c r="M118" s="27">
        <f t="shared" ref="M118:N118" si="35">10*LOG(M112/(M112+D114+D112))+10*LOG(1/12)</f>
        <v>-15.623792476239712</v>
      </c>
      <c r="N118" s="236">
        <f t="shared" si="35"/>
        <v>-15.617742768398447</v>
      </c>
      <c r="O118" s="27"/>
      <c r="P118" s="27"/>
      <c r="Q118" s="245"/>
      <c r="R118" s="27"/>
      <c r="S118" s="27"/>
      <c r="T118" s="245"/>
      <c r="U118" s="27"/>
      <c r="V118" s="27"/>
      <c r="W118" s="245"/>
      <c r="Z118" s="220"/>
      <c r="AD118" s="96"/>
    </row>
    <row r="119" spans="1:30" s="36" customFormat="1" ht="14" thickBot="1">
      <c r="A119" s="170" t="s">
        <v>129</v>
      </c>
      <c r="B119" s="216" t="s">
        <v>2</v>
      </c>
      <c r="C119" s="125"/>
      <c r="D119" s="64"/>
      <c r="E119" s="228"/>
      <c r="F119" s="125"/>
      <c r="G119" s="64"/>
      <c r="H119" s="228"/>
      <c r="I119" s="217"/>
      <c r="J119" s="218"/>
      <c r="K119" s="247"/>
      <c r="L119" s="217">
        <f>L118-I118</f>
        <v>0</v>
      </c>
      <c r="M119" s="218">
        <f t="shared" ref="M119:N119" si="36">M118-J118</f>
        <v>0</v>
      </c>
      <c r="N119" s="247">
        <f t="shared" si="36"/>
        <v>0</v>
      </c>
      <c r="O119" s="218"/>
      <c r="P119" s="218"/>
      <c r="Q119" s="255"/>
      <c r="R119" s="218"/>
      <c r="S119" s="218"/>
      <c r="T119" s="255"/>
      <c r="U119" s="218"/>
      <c r="V119" s="218"/>
      <c r="W119" s="255"/>
      <c r="X119" s="219"/>
      <c r="Y119" s="219"/>
      <c r="Z119" s="262"/>
      <c r="AA119" s="219"/>
      <c r="AB119" s="219"/>
      <c r="AC119" s="219"/>
      <c r="AD119" s="49"/>
    </row>
    <row r="120" spans="1:30" s="51" customFormat="1">
      <c r="A120" s="53"/>
      <c r="E120" s="237"/>
      <c r="H120" s="237"/>
      <c r="K120" s="237"/>
      <c r="N120" s="237"/>
      <c r="Q120" s="237"/>
      <c r="T120" s="237"/>
      <c r="W120" s="237"/>
      <c r="Z120" s="237"/>
    </row>
    <row r="121" spans="1:30" s="51" customFormat="1" thickBot="1">
      <c r="A121" s="55"/>
      <c r="E121" s="237"/>
      <c r="H121" s="237"/>
      <c r="K121" s="237"/>
      <c r="N121" s="237"/>
      <c r="Q121" s="237"/>
      <c r="T121" s="237"/>
      <c r="W121" s="237"/>
      <c r="Z121" s="237"/>
    </row>
    <row r="122" spans="1:30" ht="14" thickBot="1">
      <c r="A122" s="8" t="s">
        <v>23</v>
      </c>
      <c r="B122" s="10"/>
      <c r="C122" s="281" t="s">
        <v>33</v>
      </c>
      <c r="D122" s="292"/>
      <c r="E122" s="292"/>
      <c r="F122" s="292"/>
      <c r="G122" s="292"/>
      <c r="H122" s="292"/>
      <c r="I122" s="292"/>
      <c r="J122" s="292"/>
      <c r="K122" s="292"/>
      <c r="L122" s="292"/>
      <c r="M122" s="292"/>
      <c r="N122" s="293"/>
      <c r="O122" s="281" t="s">
        <v>36</v>
      </c>
      <c r="P122" s="292"/>
      <c r="Q122" s="292"/>
      <c r="R122" s="292"/>
      <c r="S122" s="292"/>
      <c r="T122" s="292"/>
      <c r="U122" s="292"/>
      <c r="V122" s="292"/>
      <c r="W122" s="293"/>
      <c r="X122" s="284" t="s">
        <v>16</v>
      </c>
      <c r="Y122" s="288"/>
      <c r="Z122" s="286"/>
      <c r="AA122" s="284" t="s">
        <v>53</v>
      </c>
      <c r="AB122" s="288"/>
      <c r="AC122" s="286"/>
      <c r="AD122" s="12" t="s">
        <v>48</v>
      </c>
    </row>
    <row r="123" spans="1:30">
      <c r="A123" s="25"/>
      <c r="B123" s="17"/>
      <c r="C123" s="284" t="s">
        <v>34</v>
      </c>
      <c r="D123" s="285"/>
      <c r="E123" s="286"/>
      <c r="F123" s="284" t="s">
        <v>103</v>
      </c>
      <c r="G123" s="285"/>
      <c r="H123" s="286"/>
      <c r="I123" s="284" t="s">
        <v>35</v>
      </c>
      <c r="J123" s="288"/>
      <c r="K123" s="286"/>
      <c r="L123" s="284" t="s">
        <v>102</v>
      </c>
      <c r="M123" s="285"/>
      <c r="N123" s="286"/>
      <c r="O123" s="15"/>
      <c r="P123" s="16"/>
      <c r="Q123" s="256"/>
      <c r="R123" s="16"/>
      <c r="S123" s="16"/>
      <c r="T123" s="251"/>
      <c r="U123" s="16"/>
      <c r="V123" s="16"/>
      <c r="W123" s="256"/>
      <c r="X123" s="15"/>
      <c r="Y123" s="5"/>
      <c r="Z123" s="269"/>
      <c r="AA123" s="15"/>
      <c r="AB123" s="5"/>
      <c r="AC123" s="203"/>
      <c r="AD123" s="82"/>
    </row>
    <row r="124" spans="1:30">
      <c r="A124" s="25"/>
      <c r="B124" s="17"/>
      <c r="C124" s="104" t="s">
        <v>50</v>
      </c>
      <c r="D124" s="6" t="s">
        <v>51</v>
      </c>
      <c r="E124" s="221" t="s">
        <v>80</v>
      </c>
      <c r="F124" s="104" t="s">
        <v>50</v>
      </c>
      <c r="G124" s="6" t="s">
        <v>51</v>
      </c>
      <c r="H124" s="221" t="s">
        <v>80</v>
      </c>
      <c r="I124" s="104" t="s">
        <v>50</v>
      </c>
      <c r="J124" s="6" t="s">
        <v>51</v>
      </c>
      <c r="K124" s="221" t="s">
        <v>80</v>
      </c>
      <c r="L124" s="104" t="s">
        <v>50</v>
      </c>
      <c r="M124" s="6" t="s">
        <v>51</v>
      </c>
      <c r="N124" s="221" t="s">
        <v>80</v>
      </c>
      <c r="O124" s="104" t="s">
        <v>50</v>
      </c>
      <c r="P124" s="6" t="s">
        <v>51</v>
      </c>
      <c r="Q124" s="221" t="s">
        <v>80</v>
      </c>
      <c r="R124" s="16"/>
      <c r="S124" s="16"/>
      <c r="T124" s="251"/>
      <c r="U124" s="16"/>
      <c r="V124" s="16"/>
      <c r="W124" s="256"/>
      <c r="X124" s="104" t="s">
        <v>50</v>
      </c>
      <c r="Y124" s="6" t="s">
        <v>51</v>
      </c>
      <c r="Z124" s="221" t="s">
        <v>80</v>
      </c>
      <c r="AA124" s="104" t="s">
        <v>50</v>
      </c>
      <c r="AB124" s="6" t="s">
        <v>51</v>
      </c>
      <c r="AC124" s="90" t="s">
        <v>80</v>
      </c>
      <c r="AD124" s="89"/>
    </row>
    <row r="125" spans="1:30">
      <c r="A125" s="25"/>
      <c r="B125" s="17"/>
      <c r="C125" s="62"/>
      <c r="D125" s="23"/>
      <c r="E125" s="92"/>
      <c r="F125" s="62"/>
      <c r="G125" s="23"/>
      <c r="H125" s="92"/>
      <c r="I125" s="62"/>
      <c r="J125" s="23"/>
      <c r="K125" s="92"/>
      <c r="L125" s="62"/>
      <c r="M125" s="23"/>
      <c r="N125" s="92"/>
      <c r="O125" s="15"/>
      <c r="P125" s="16"/>
      <c r="Q125" s="256"/>
      <c r="R125" s="16"/>
      <c r="S125" s="16"/>
      <c r="T125" s="251"/>
      <c r="U125" s="16"/>
      <c r="V125" s="16"/>
      <c r="W125" s="256"/>
      <c r="X125" s="15"/>
      <c r="Y125" s="16"/>
      <c r="Z125" s="256"/>
      <c r="AA125" s="15"/>
      <c r="AB125" s="16"/>
      <c r="AC125" s="14"/>
      <c r="AD125" s="43"/>
    </row>
    <row r="126" spans="1:30">
      <c r="A126" s="28" t="s">
        <v>161</v>
      </c>
      <c r="B126" s="29" t="s">
        <v>2</v>
      </c>
      <c r="C126" s="39"/>
      <c r="D126" s="99"/>
      <c r="E126" s="238"/>
      <c r="F126" s="39"/>
      <c r="G126" s="99"/>
      <c r="H126" s="238"/>
      <c r="I126" s="72">
        <f>I127-X127</f>
        <v>-3.3604081425361825</v>
      </c>
      <c r="J126" s="183">
        <f>J127-Y127</f>
        <v>-3.4156976890140109</v>
      </c>
      <c r="K126" s="241">
        <f>K127-Z127</f>
        <v>-3.4037875374344284</v>
      </c>
      <c r="L126" s="39"/>
      <c r="M126" s="99"/>
      <c r="N126" s="238"/>
      <c r="O126" s="39"/>
      <c r="P126" s="99"/>
      <c r="Q126" s="238"/>
      <c r="R126" s="99"/>
      <c r="S126" s="99"/>
      <c r="T126" s="260"/>
      <c r="U126" s="99"/>
      <c r="V126" s="99"/>
      <c r="W126" s="238"/>
      <c r="X126" s="39"/>
      <c r="Y126" s="99"/>
      <c r="Z126" s="238"/>
      <c r="AA126" s="144">
        <v>-4</v>
      </c>
      <c r="AB126" s="205">
        <v>-4</v>
      </c>
      <c r="AC126" s="145">
        <v>-4</v>
      </c>
      <c r="AD126" s="87" t="s">
        <v>144</v>
      </c>
    </row>
    <row r="127" spans="1:30">
      <c r="A127" s="31" t="s">
        <v>162</v>
      </c>
      <c r="B127" s="29" t="s">
        <v>2</v>
      </c>
      <c r="C127" s="39"/>
      <c r="D127" s="99"/>
      <c r="E127" s="238"/>
      <c r="F127" s="39"/>
      <c r="G127" s="99"/>
      <c r="H127" s="238"/>
      <c r="I127" s="39">
        <f>I115</f>
        <v>-3.0558692300859307</v>
      </c>
      <c r="J127" s="99">
        <f>J115</f>
        <v>-3.101135253392608</v>
      </c>
      <c r="K127" s="238">
        <f>K115</f>
        <v>-3.092120224952053</v>
      </c>
      <c r="L127" s="39"/>
      <c r="M127" s="99"/>
      <c r="N127" s="238"/>
      <c r="O127" s="39"/>
      <c r="P127" s="99"/>
      <c r="Q127" s="238"/>
      <c r="R127" s="99"/>
      <c r="S127" s="99"/>
      <c r="T127" s="260"/>
      <c r="U127" s="99"/>
      <c r="V127" s="99"/>
      <c r="W127" s="238"/>
      <c r="X127" s="146">
        <f>X62</f>
        <v>0.30453891245025189</v>
      </c>
      <c r="Y127" s="190">
        <f>Y62</f>
        <v>0.31456243562140318</v>
      </c>
      <c r="Z127" s="258">
        <f>Z62</f>
        <v>0.3116673124823755</v>
      </c>
      <c r="AA127" s="146"/>
      <c r="AB127" s="190"/>
      <c r="AC127" s="147"/>
      <c r="AD127" s="20"/>
    </row>
    <row r="128" spans="1:30">
      <c r="A128" s="28" t="s">
        <v>163</v>
      </c>
      <c r="B128" s="29" t="s">
        <v>2</v>
      </c>
      <c r="C128" s="39"/>
      <c r="D128" s="99"/>
      <c r="E128" s="238"/>
      <c r="F128" s="39"/>
      <c r="G128" s="99"/>
      <c r="H128" s="238"/>
      <c r="I128" s="39">
        <f>I127+X127</f>
        <v>-2.7513303176356789</v>
      </c>
      <c r="J128" s="99">
        <f>J127+Y127</f>
        <v>-2.786572817771205</v>
      </c>
      <c r="K128" s="238">
        <f>K127+Z127</f>
        <v>-2.7804529124696775</v>
      </c>
      <c r="L128" s="39"/>
      <c r="M128" s="99"/>
      <c r="N128" s="238"/>
      <c r="O128" s="39"/>
      <c r="P128" s="99"/>
      <c r="Q128" s="238"/>
      <c r="R128" s="99"/>
      <c r="S128" s="99"/>
      <c r="T128" s="260"/>
      <c r="U128" s="99"/>
      <c r="V128" s="99"/>
      <c r="W128" s="238"/>
      <c r="X128" s="39"/>
      <c r="Y128" s="99"/>
      <c r="Z128" s="238"/>
      <c r="AA128" s="39"/>
      <c r="AB128" s="99"/>
      <c r="AC128" s="100"/>
      <c r="AD128" s="20"/>
    </row>
    <row r="129" spans="1:30">
      <c r="A129" s="13"/>
      <c r="B129" s="23"/>
      <c r="C129" s="38"/>
      <c r="D129" s="22"/>
      <c r="E129" s="118"/>
      <c r="F129" s="38"/>
      <c r="G129" s="22"/>
      <c r="H129" s="118"/>
      <c r="I129" s="38"/>
      <c r="J129" s="22"/>
      <c r="K129" s="118"/>
      <c r="L129" s="38"/>
      <c r="M129" s="22"/>
      <c r="N129" s="118"/>
      <c r="O129" s="38"/>
      <c r="P129" s="22"/>
      <c r="Q129" s="118"/>
      <c r="R129" s="22"/>
      <c r="S129" s="22"/>
      <c r="T129" s="185"/>
      <c r="U129" s="22"/>
      <c r="V129" s="22"/>
      <c r="W129" s="118"/>
      <c r="X129" s="123"/>
      <c r="Y129" s="27"/>
      <c r="Z129" s="236"/>
      <c r="AA129" s="119"/>
      <c r="AB129" s="35"/>
      <c r="AC129" s="83"/>
      <c r="AD129" s="20"/>
    </row>
    <row r="130" spans="1:30">
      <c r="A130" s="28" t="s">
        <v>173</v>
      </c>
      <c r="B130" s="73" t="s">
        <v>30</v>
      </c>
      <c r="C130" s="40"/>
      <c r="D130" s="182"/>
      <c r="E130" s="239"/>
      <c r="F130" s="40"/>
      <c r="G130" s="182"/>
      <c r="H130" s="239"/>
      <c r="I130" s="75">
        <f>I131-X131</f>
        <v>-95.067059126043688</v>
      </c>
      <c r="J130" s="186">
        <f>J131-Y131</f>
        <v>-95.067059126043688</v>
      </c>
      <c r="K130" s="248">
        <f>K131-Z131</f>
        <v>-94.006595448430801</v>
      </c>
      <c r="L130" s="39"/>
      <c r="M130" s="99"/>
      <c r="N130" s="238"/>
      <c r="O130" s="39"/>
      <c r="P130" s="99"/>
      <c r="Q130" s="238"/>
      <c r="R130" s="99"/>
      <c r="S130" s="99"/>
      <c r="T130" s="260"/>
      <c r="U130" s="99"/>
      <c r="V130" s="99"/>
      <c r="W130" s="238"/>
      <c r="X130" s="167"/>
      <c r="Y130" s="192"/>
      <c r="Z130" s="270"/>
      <c r="AA130" s="144">
        <f>-110.1+R22</f>
        <v>-109.1</v>
      </c>
      <c r="AB130" s="205">
        <f>-107.5+S22</f>
        <v>-106.5</v>
      </c>
      <c r="AC130" s="145">
        <f>-106.5+T22</f>
        <v>-105.5</v>
      </c>
      <c r="AD130" s="87" t="s">
        <v>184</v>
      </c>
    </row>
    <row r="131" spans="1:30">
      <c r="A131" s="31" t="s">
        <v>174</v>
      </c>
      <c r="B131" s="73" t="s">
        <v>30</v>
      </c>
      <c r="C131" s="40"/>
      <c r="D131" s="182"/>
      <c r="E131" s="239"/>
      <c r="F131" s="40"/>
      <c r="G131" s="182"/>
      <c r="H131" s="239"/>
      <c r="I131" s="76">
        <f>I116</f>
        <v>-89.40910013008056</v>
      </c>
      <c r="J131" s="187">
        <f>J116</f>
        <v>-89.40910013008056</v>
      </c>
      <c r="K131" s="240">
        <f>K116</f>
        <v>-87.999100130080564</v>
      </c>
      <c r="L131" s="39"/>
      <c r="M131" s="99"/>
      <c r="N131" s="238"/>
      <c r="O131" s="39"/>
      <c r="P131" s="99"/>
      <c r="Q131" s="238"/>
      <c r="R131" s="99"/>
      <c r="S131" s="99"/>
      <c r="T131" s="260"/>
      <c r="U131" s="99"/>
      <c r="V131" s="99"/>
      <c r="W131" s="238"/>
      <c r="X131" s="146">
        <f>X66</f>
        <v>5.6579589959631207</v>
      </c>
      <c r="Y131" s="190">
        <f>Y66</f>
        <v>5.6579589959631207</v>
      </c>
      <c r="Z131" s="258">
        <f>Z66</f>
        <v>6.0074953183502364</v>
      </c>
      <c r="AA131" s="146"/>
      <c r="AB131" s="190"/>
      <c r="AC131" s="147"/>
      <c r="AD131" s="43"/>
    </row>
    <row r="132" spans="1:30">
      <c r="A132" s="28" t="s">
        <v>175</v>
      </c>
      <c r="B132" s="73" t="s">
        <v>30</v>
      </c>
      <c r="C132" s="40"/>
      <c r="D132" s="182"/>
      <c r="E132" s="239"/>
      <c r="F132" s="40"/>
      <c r="G132" s="182"/>
      <c r="H132" s="239"/>
      <c r="I132" s="39">
        <f>I131+X131</f>
        <v>-83.751141134117432</v>
      </c>
      <c r="J132" s="99">
        <f>J131+Y131</f>
        <v>-83.751141134117432</v>
      </c>
      <c r="K132" s="238">
        <f>K131+Z131</f>
        <v>-81.991604811730326</v>
      </c>
      <c r="L132" s="39"/>
      <c r="M132" s="99"/>
      <c r="N132" s="238"/>
      <c r="O132" s="39"/>
      <c r="P132" s="99"/>
      <c r="Q132" s="238"/>
      <c r="R132" s="99"/>
      <c r="S132" s="99"/>
      <c r="T132" s="260"/>
      <c r="U132" s="99"/>
      <c r="V132" s="99"/>
      <c r="W132" s="238"/>
      <c r="X132" s="167"/>
      <c r="Y132" s="192"/>
      <c r="Z132" s="270"/>
      <c r="AA132" s="39"/>
      <c r="AB132" s="99"/>
      <c r="AC132" s="100"/>
      <c r="AD132" s="43"/>
    </row>
    <row r="133" spans="1:30">
      <c r="A133" s="56"/>
      <c r="B133" s="23"/>
      <c r="C133" s="13"/>
      <c r="D133" s="36"/>
      <c r="E133" s="229"/>
      <c r="F133" s="13"/>
      <c r="G133" s="36"/>
      <c r="H133" s="229"/>
      <c r="I133" s="13"/>
      <c r="J133" s="22"/>
      <c r="K133" s="118"/>
      <c r="L133" s="38"/>
      <c r="M133" s="22"/>
      <c r="N133" s="118"/>
      <c r="O133" s="38"/>
      <c r="P133" s="22"/>
      <c r="Q133" s="118"/>
      <c r="R133" s="22"/>
      <c r="S133" s="22"/>
      <c r="T133" s="185"/>
      <c r="U133" s="22"/>
      <c r="V133" s="22"/>
      <c r="W133" s="118"/>
      <c r="X133" s="168"/>
      <c r="Y133" s="193"/>
      <c r="Z133" s="271"/>
      <c r="AA133" s="13"/>
      <c r="AB133" s="36"/>
      <c r="AC133" s="127"/>
      <c r="AD133" s="43"/>
    </row>
    <row r="134" spans="1:30">
      <c r="A134" s="28" t="s">
        <v>44</v>
      </c>
      <c r="B134" s="73" t="s">
        <v>31</v>
      </c>
      <c r="C134" s="76">
        <f>C135-X135</f>
        <v>-61.308387377568941</v>
      </c>
      <c r="D134" s="187">
        <f>D135-Y135</f>
        <v>-61.308387377568941</v>
      </c>
      <c r="E134" s="240">
        <f>E135-Z135</f>
        <v>-60.247969533795498</v>
      </c>
      <c r="F134" s="76"/>
      <c r="G134" s="187"/>
      <c r="H134" s="240"/>
      <c r="I134" s="39"/>
      <c r="J134" s="99"/>
      <c r="K134" s="238"/>
      <c r="L134" s="39"/>
      <c r="M134" s="99"/>
      <c r="N134" s="238"/>
      <c r="O134" s="39"/>
      <c r="P134" s="99"/>
      <c r="Q134" s="238"/>
      <c r="R134" s="99"/>
      <c r="S134" s="99"/>
      <c r="T134" s="260"/>
      <c r="U134" s="99"/>
      <c r="V134" s="99"/>
      <c r="W134" s="238"/>
      <c r="X134" s="167"/>
      <c r="Y134" s="192"/>
      <c r="Z134" s="270"/>
      <c r="AA134" s="146"/>
      <c r="AB134" s="190"/>
      <c r="AC134" s="147"/>
      <c r="AD134" s="43" t="s">
        <v>176</v>
      </c>
    </row>
    <row r="135" spans="1:30">
      <c r="A135" s="31" t="s">
        <v>43</v>
      </c>
      <c r="B135" s="73" t="s">
        <v>31</v>
      </c>
      <c r="C135" s="39">
        <f>C117</f>
        <v>-55.657499689820796</v>
      </c>
      <c r="D135" s="99">
        <f>D117</f>
        <v>-55.657499689820796</v>
      </c>
      <c r="E135" s="238">
        <f>E117</f>
        <v>-54.247499689820799</v>
      </c>
      <c r="F135" s="39"/>
      <c r="G135" s="99"/>
      <c r="H135" s="238"/>
      <c r="I135" s="39"/>
      <c r="J135" s="99"/>
      <c r="K135" s="238"/>
      <c r="L135" s="39"/>
      <c r="M135" s="99"/>
      <c r="N135" s="238"/>
      <c r="O135" s="39"/>
      <c r="P135" s="99"/>
      <c r="Q135" s="238"/>
      <c r="R135" s="99"/>
      <c r="S135" s="99"/>
      <c r="T135" s="260"/>
      <c r="U135" s="99"/>
      <c r="V135" s="99"/>
      <c r="W135" s="238"/>
      <c r="X135" s="146">
        <f>X70</f>
        <v>5.6508876877481464</v>
      </c>
      <c r="Y135" s="190">
        <f>Y70</f>
        <v>5.6508876877481464</v>
      </c>
      <c r="Z135" s="258">
        <f>Z70</f>
        <v>6.0004698439746988</v>
      </c>
      <c r="AA135" s="146"/>
      <c r="AB135" s="190"/>
      <c r="AC135" s="147"/>
      <c r="AD135" s="43"/>
    </row>
    <row r="136" spans="1:30">
      <c r="A136" s="28" t="s">
        <v>42</v>
      </c>
      <c r="B136" s="73" t="s">
        <v>31</v>
      </c>
      <c r="C136" s="72">
        <f>C135+X135</f>
        <v>-50.00661200207265</v>
      </c>
      <c r="D136" s="183">
        <f>D135+Y135</f>
        <v>-50.00661200207265</v>
      </c>
      <c r="E136" s="241">
        <f>E135+Z135</f>
        <v>-48.2470298458461</v>
      </c>
      <c r="F136" s="39"/>
      <c r="G136" s="99"/>
      <c r="H136" s="238"/>
      <c r="I136" s="39"/>
      <c r="J136" s="99"/>
      <c r="K136" s="238"/>
      <c r="L136" s="39"/>
      <c r="M136" s="99"/>
      <c r="N136" s="238"/>
      <c r="O136" s="39"/>
      <c r="P136" s="99"/>
      <c r="Q136" s="238"/>
      <c r="R136" s="99"/>
      <c r="S136" s="99"/>
      <c r="T136" s="260"/>
      <c r="U136" s="99"/>
      <c r="V136" s="99"/>
      <c r="W136" s="238"/>
      <c r="X136" s="167"/>
      <c r="Y136" s="192"/>
      <c r="Z136" s="270"/>
      <c r="AA136" s="144">
        <v>-50</v>
      </c>
      <c r="AB136" s="205">
        <v>-50</v>
      </c>
      <c r="AC136" s="145">
        <v>-50</v>
      </c>
      <c r="AD136" s="87" t="s">
        <v>144</v>
      </c>
    </row>
    <row r="137" spans="1:30">
      <c r="A137" s="56"/>
      <c r="B137" s="23"/>
      <c r="C137" s="38"/>
      <c r="D137" s="22"/>
      <c r="E137" s="118"/>
      <c r="F137" s="38"/>
      <c r="G137" s="22"/>
      <c r="H137" s="118"/>
      <c r="I137" s="38"/>
      <c r="J137" s="22"/>
      <c r="K137" s="118"/>
      <c r="L137" s="38"/>
      <c r="M137" s="22"/>
      <c r="N137" s="118"/>
      <c r="O137" s="38"/>
      <c r="P137" s="22"/>
      <c r="Q137" s="118"/>
      <c r="R137" s="22"/>
      <c r="S137" s="22"/>
      <c r="T137" s="185"/>
      <c r="U137" s="22"/>
      <c r="V137" s="22"/>
      <c r="W137" s="118"/>
      <c r="X137" s="168"/>
      <c r="Y137" s="193"/>
      <c r="Z137" s="271"/>
      <c r="AA137" s="13"/>
      <c r="AB137" s="36"/>
      <c r="AC137" s="127"/>
      <c r="AD137" s="43"/>
    </row>
    <row r="138" spans="1:30">
      <c r="A138" s="28" t="s">
        <v>164</v>
      </c>
      <c r="B138" s="29" t="s">
        <v>2</v>
      </c>
      <c r="C138" s="39"/>
      <c r="D138" s="99"/>
      <c r="E138" s="238"/>
      <c r="F138" s="39"/>
      <c r="G138" s="99"/>
      <c r="H138" s="238"/>
      <c r="I138" s="39"/>
      <c r="J138" s="99"/>
      <c r="K138" s="238"/>
      <c r="L138" s="72">
        <f>L139-X139</f>
        <v>-3.3604081425361825</v>
      </c>
      <c r="M138" s="183">
        <f>M139-Y139</f>
        <v>-3.4156976890140109</v>
      </c>
      <c r="N138" s="241">
        <f>N139-Z139</f>
        <v>-3.4037875374344284</v>
      </c>
      <c r="O138" s="39"/>
      <c r="P138" s="99"/>
      <c r="Q138" s="238"/>
      <c r="R138" s="99"/>
      <c r="S138" s="99"/>
      <c r="T138" s="260"/>
      <c r="U138" s="99"/>
      <c r="V138" s="99"/>
      <c r="W138" s="238"/>
      <c r="X138" s="39"/>
      <c r="Y138" s="99"/>
      <c r="Z138" s="238"/>
      <c r="AA138" s="144">
        <v>-4</v>
      </c>
      <c r="AB138" s="205">
        <v>-4</v>
      </c>
      <c r="AC138" s="145">
        <v>-4</v>
      </c>
      <c r="AD138" s="87" t="s">
        <v>144</v>
      </c>
    </row>
    <row r="139" spans="1:30">
      <c r="A139" s="31" t="s">
        <v>165</v>
      </c>
      <c r="B139" s="29" t="s">
        <v>2</v>
      </c>
      <c r="C139" s="39"/>
      <c r="D139" s="99"/>
      <c r="E139" s="238"/>
      <c r="F139" s="39"/>
      <c r="G139" s="99"/>
      <c r="H139" s="238"/>
      <c r="I139" s="39"/>
      <c r="J139" s="99"/>
      <c r="K139" s="238"/>
      <c r="L139" s="39">
        <f>L115</f>
        <v>-3.0558692300859307</v>
      </c>
      <c r="M139" s="99">
        <f>M115</f>
        <v>-3.101135253392608</v>
      </c>
      <c r="N139" s="238">
        <f>N115</f>
        <v>-3.092120224952053</v>
      </c>
      <c r="O139" s="39"/>
      <c r="P139" s="99"/>
      <c r="Q139" s="238"/>
      <c r="R139" s="99"/>
      <c r="S139" s="99"/>
      <c r="T139" s="260"/>
      <c r="U139" s="99"/>
      <c r="V139" s="99"/>
      <c r="W139" s="238"/>
      <c r="X139" s="146">
        <f>X74</f>
        <v>0.30453891245025189</v>
      </c>
      <c r="Y139" s="190">
        <f>Y74</f>
        <v>0.31456243562140318</v>
      </c>
      <c r="Z139" s="258">
        <f>Z74</f>
        <v>0.3116673124823755</v>
      </c>
      <c r="AA139" s="146"/>
      <c r="AB139" s="190"/>
      <c r="AC139" s="147"/>
      <c r="AD139" s="20"/>
    </row>
    <row r="140" spans="1:30">
      <c r="A140" s="28" t="s">
        <v>166</v>
      </c>
      <c r="B140" s="29" t="s">
        <v>2</v>
      </c>
      <c r="C140" s="39"/>
      <c r="D140" s="99"/>
      <c r="E140" s="238"/>
      <c r="F140" s="39"/>
      <c r="G140" s="99"/>
      <c r="H140" s="238"/>
      <c r="I140" s="39"/>
      <c r="J140" s="99"/>
      <c r="K140" s="238"/>
      <c r="L140" s="39">
        <f>L139+X139</f>
        <v>-2.7513303176356789</v>
      </c>
      <c r="M140" s="99">
        <f>M139+Y139</f>
        <v>-2.786572817771205</v>
      </c>
      <c r="N140" s="238">
        <f>N139+Z139</f>
        <v>-2.7804529124696775</v>
      </c>
      <c r="O140" s="39"/>
      <c r="P140" s="99"/>
      <c r="Q140" s="238"/>
      <c r="R140" s="99"/>
      <c r="S140" s="99"/>
      <c r="T140" s="260"/>
      <c r="U140" s="99"/>
      <c r="V140" s="99"/>
      <c r="W140" s="238"/>
      <c r="X140" s="39"/>
      <c r="Y140" s="99"/>
      <c r="Z140" s="238"/>
      <c r="AA140" s="39"/>
      <c r="AB140" s="99"/>
      <c r="AC140" s="100"/>
      <c r="AD140" s="20"/>
    </row>
    <row r="141" spans="1:30">
      <c r="A141" s="13"/>
      <c r="B141" s="23"/>
      <c r="C141" s="38"/>
      <c r="D141" s="22"/>
      <c r="E141" s="118"/>
      <c r="F141" s="38"/>
      <c r="G141" s="22"/>
      <c r="H141" s="118"/>
      <c r="I141" s="38"/>
      <c r="J141" s="22"/>
      <c r="K141" s="118"/>
      <c r="L141" s="38"/>
      <c r="M141" s="22"/>
      <c r="N141" s="118"/>
      <c r="O141" s="38"/>
      <c r="P141" s="22"/>
      <c r="Q141" s="118"/>
      <c r="R141" s="22"/>
      <c r="S141" s="22"/>
      <c r="T141" s="185"/>
      <c r="U141" s="22"/>
      <c r="V141" s="22"/>
      <c r="W141" s="118"/>
      <c r="X141" s="123"/>
      <c r="Y141" s="27"/>
      <c r="Z141" s="236"/>
      <c r="AA141" s="13"/>
      <c r="AB141" s="36"/>
      <c r="AC141" s="127"/>
      <c r="AD141" s="43"/>
    </row>
    <row r="142" spans="1:30">
      <c r="A142" s="28" t="s">
        <v>177</v>
      </c>
      <c r="B142" s="73" t="s">
        <v>30</v>
      </c>
      <c r="C142" s="39"/>
      <c r="D142" s="99"/>
      <c r="E142" s="238"/>
      <c r="F142" s="39"/>
      <c r="G142" s="99"/>
      <c r="H142" s="238"/>
      <c r="I142" s="39"/>
      <c r="J142" s="99"/>
      <c r="K142" s="238"/>
      <c r="L142" s="75">
        <f>L143-X143</f>
        <v>-95.067059126043688</v>
      </c>
      <c r="M142" s="186">
        <f>M143-Y143</f>
        <v>-89.709100130080557</v>
      </c>
      <c r="N142" s="248">
        <f>N143-Z143</f>
        <v>-88.299100130080561</v>
      </c>
      <c r="O142" s="39"/>
      <c r="P142" s="99"/>
      <c r="Q142" s="238"/>
      <c r="R142" s="99"/>
      <c r="S142" s="99"/>
      <c r="T142" s="260"/>
      <c r="U142" s="99"/>
      <c r="V142" s="99"/>
      <c r="W142" s="238"/>
      <c r="X142" s="167"/>
      <c r="Y142" s="192"/>
      <c r="Z142" s="270"/>
      <c r="AA142" s="144">
        <f>-110.1+R22</f>
        <v>-109.1</v>
      </c>
      <c r="AB142" s="205">
        <f>-107.5+S22</f>
        <v>-106.5</v>
      </c>
      <c r="AC142" s="145">
        <f>-106.5+T22</f>
        <v>-105.5</v>
      </c>
      <c r="AD142" s="87" t="s">
        <v>184</v>
      </c>
    </row>
    <row r="143" spans="1:30">
      <c r="A143" s="31" t="s">
        <v>178</v>
      </c>
      <c r="B143" s="73" t="s">
        <v>30</v>
      </c>
      <c r="C143" s="39"/>
      <c r="D143" s="99"/>
      <c r="E143" s="238"/>
      <c r="F143" s="39"/>
      <c r="G143" s="99"/>
      <c r="H143" s="238"/>
      <c r="I143" s="39"/>
      <c r="J143" s="99"/>
      <c r="K143" s="238"/>
      <c r="L143" s="76">
        <f>L116</f>
        <v>-89.40910013008056</v>
      </c>
      <c r="M143" s="187">
        <f>M116</f>
        <v>-89.40910013008056</v>
      </c>
      <c r="N143" s="240">
        <f>N116</f>
        <v>-87.999100130080564</v>
      </c>
      <c r="O143" s="39"/>
      <c r="P143" s="99"/>
      <c r="Q143" s="238"/>
      <c r="R143" s="99"/>
      <c r="S143" s="99"/>
      <c r="T143" s="260"/>
      <c r="U143" s="99"/>
      <c r="V143" s="99"/>
      <c r="W143" s="238"/>
      <c r="X143" s="146">
        <f>X78</f>
        <v>5.6579589959631207</v>
      </c>
      <c r="Y143" s="190">
        <f>Y78</f>
        <v>0.3</v>
      </c>
      <c r="Z143" s="258">
        <f>Z78</f>
        <v>0.3</v>
      </c>
      <c r="AA143" s="146"/>
      <c r="AB143" s="190"/>
      <c r="AC143" s="147"/>
      <c r="AD143" s="43"/>
    </row>
    <row r="144" spans="1:30">
      <c r="A144" s="28" t="s">
        <v>179</v>
      </c>
      <c r="B144" s="73" t="s">
        <v>30</v>
      </c>
      <c r="C144" s="39"/>
      <c r="D144" s="99"/>
      <c r="E144" s="238"/>
      <c r="F144" s="39"/>
      <c r="G144" s="99"/>
      <c r="H144" s="238"/>
      <c r="I144" s="39"/>
      <c r="J144" s="99"/>
      <c r="K144" s="238"/>
      <c r="L144" s="39">
        <f>L143+X143</f>
        <v>-83.751141134117432</v>
      </c>
      <c r="M144" s="99">
        <f>M143+Y143</f>
        <v>-89.109100130080563</v>
      </c>
      <c r="N144" s="238">
        <f>N143+Z143</f>
        <v>-87.699100130080566</v>
      </c>
      <c r="O144" s="39"/>
      <c r="P144" s="99"/>
      <c r="Q144" s="238"/>
      <c r="R144" s="99"/>
      <c r="S144" s="99"/>
      <c r="T144" s="260"/>
      <c r="U144" s="99"/>
      <c r="V144" s="99"/>
      <c r="W144" s="238"/>
      <c r="X144" s="167"/>
      <c r="Y144" s="192"/>
      <c r="Z144" s="270"/>
      <c r="AA144" s="39"/>
      <c r="AB144" s="99"/>
      <c r="AC144" s="100"/>
      <c r="AD144" s="43"/>
    </row>
    <row r="145" spans="1:30">
      <c r="A145" s="56"/>
      <c r="B145" s="23"/>
      <c r="C145" s="13"/>
      <c r="D145" s="36"/>
      <c r="E145" s="229"/>
      <c r="F145" s="13"/>
      <c r="G145" s="36"/>
      <c r="H145" s="229"/>
      <c r="I145" s="13"/>
      <c r="J145" s="22"/>
      <c r="K145" s="118"/>
      <c r="L145" s="38"/>
      <c r="M145" s="22"/>
      <c r="N145" s="118"/>
      <c r="O145" s="38"/>
      <c r="P145" s="22"/>
      <c r="Q145" s="118"/>
      <c r="R145" s="22"/>
      <c r="S145" s="22"/>
      <c r="T145" s="185"/>
      <c r="U145" s="22"/>
      <c r="V145" s="22"/>
      <c r="W145" s="118"/>
      <c r="X145" s="168"/>
      <c r="Y145" s="193"/>
      <c r="Z145" s="271"/>
      <c r="AA145" s="13"/>
      <c r="AB145" s="36"/>
      <c r="AC145" s="127"/>
      <c r="AD145" s="43"/>
    </row>
    <row r="146" spans="1:30">
      <c r="A146" s="28" t="s">
        <v>106</v>
      </c>
      <c r="B146" s="73" t="s">
        <v>31</v>
      </c>
      <c r="C146" s="76"/>
      <c r="D146" s="187"/>
      <c r="E146" s="240"/>
      <c r="F146" s="76">
        <f>F147-X147</f>
        <v>-61.308387377568941</v>
      </c>
      <c r="G146" s="187">
        <f t="shared" ref="G146:H146" si="37">G147-Y147</f>
        <v>-61.308387377568941</v>
      </c>
      <c r="H146" s="240">
        <f t="shared" si="37"/>
        <v>-60.248335603220163</v>
      </c>
      <c r="I146" s="39"/>
      <c r="J146" s="99"/>
      <c r="K146" s="238"/>
      <c r="L146" s="39"/>
      <c r="M146" s="99"/>
      <c r="N146" s="238"/>
      <c r="O146" s="39"/>
      <c r="P146" s="99"/>
      <c r="Q146" s="238"/>
      <c r="R146" s="99"/>
      <c r="S146" s="99"/>
      <c r="T146" s="260"/>
      <c r="U146" s="99"/>
      <c r="V146" s="99"/>
      <c r="W146" s="238"/>
      <c r="X146" s="167"/>
      <c r="Y146" s="192"/>
      <c r="Z146" s="270"/>
      <c r="AA146" s="146"/>
      <c r="AB146" s="190"/>
      <c r="AC146" s="147"/>
      <c r="AD146" s="43" t="s">
        <v>176</v>
      </c>
    </row>
    <row r="147" spans="1:30">
      <c r="A147" s="31" t="s">
        <v>107</v>
      </c>
      <c r="B147" s="73" t="s">
        <v>31</v>
      </c>
      <c r="C147" s="39"/>
      <c r="D147" s="99"/>
      <c r="E147" s="238"/>
      <c r="F147" s="39">
        <f>F117</f>
        <v>-55.657499689820796</v>
      </c>
      <c r="G147" s="99">
        <f>G117</f>
        <v>-55.657499689820796</v>
      </c>
      <c r="H147" s="238">
        <f>H117</f>
        <v>-54.247499689820799</v>
      </c>
      <c r="I147" s="39"/>
      <c r="J147" s="99"/>
      <c r="K147" s="238"/>
      <c r="L147" s="39"/>
      <c r="M147" s="99"/>
      <c r="N147" s="238"/>
      <c r="O147" s="39"/>
      <c r="P147" s="99"/>
      <c r="Q147" s="238"/>
      <c r="R147" s="99"/>
      <c r="S147" s="99"/>
      <c r="T147" s="260"/>
      <c r="U147" s="99"/>
      <c r="V147" s="99"/>
      <c r="W147" s="238"/>
      <c r="X147" s="146">
        <f>X82</f>
        <v>5.6508876877481464</v>
      </c>
      <c r="Y147" s="190">
        <f>Y82</f>
        <v>5.6508876877481464</v>
      </c>
      <c r="Z147" s="258">
        <f>Z82</f>
        <v>6.0008359133993654</v>
      </c>
      <c r="AA147" s="146"/>
      <c r="AB147" s="190"/>
      <c r="AC147" s="147"/>
      <c r="AD147" s="43"/>
    </row>
    <row r="148" spans="1:30">
      <c r="A148" s="28" t="s">
        <v>108</v>
      </c>
      <c r="B148" s="73" t="s">
        <v>31</v>
      </c>
      <c r="C148" s="39"/>
      <c r="D148" s="99"/>
      <c r="E148" s="238"/>
      <c r="F148" s="72">
        <f>F147+X147</f>
        <v>-50.00661200207265</v>
      </c>
      <c r="G148" s="183">
        <f t="shared" ref="G148:H148" si="38">G147+Y147</f>
        <v>-50.00661200207265</v>
      </c>
      <c r="H148" s="241">
        <f t="shared" si="38"/>
        <v>-48.246663776421435</v>
      </c>
      <c r="I148" s="39"/>
      <c r="J148" s="99"/>
      <c r="K148" s="238"/>
      <c r="L148" s="39"/>
      <c r="M148" s="99"/>
      <c r="N148" s="238"/>
      <c r="O148" s="39"/>
      <c r="P148" s="99"/>
      <c r="Q148" s="238"/>
      <c r="R148" s="99"/>
      <c r="S148" s="99"/>
      <c r="T148" s="260"/>
      <c r="U148" s="99"/>
      <c r="V148" s="99"/>
      <c r="W148" s="238"/>
      <c r="X148" s="167"/>
      <c r="Y148" s="192"/>
      <c r="Z148" s="270"/>
      <c r="AA148" s="144">
        <v>-50</v>
      </c>
      <c r="AB148" s="205">
        <v>-50</v>
      </c>
      <c r="AC148" s="145">
        <v>-50</v>
      </c>
      <c r="AD148" s="87" t="s">
        <v>144</v>
      </c>
    </row>
    <row r="149" spans="1:30">
      <c r="A149" s="56"/>
      <c r="B149" s="23"/>
      <c r="C149" s="38"/>
      <c r="D149" s="22"/>
      <c r="E149" s="118"/>
      <c r="F149" s="38"/>
      <c r="G149" s="22"/>
      <c r="H149" s="118"/>
      <c r="I149" s="38"/>
      <c r="J149" s="22"/>
      <c r="K149" s="118"/>
      <c r="L149" s="38"/>
      <c r="M149" s="22"/>
      <c r="N149" s="118"/>
      <c r="O149" s="38"/>
      <c r="P149" s="22"/>
      <c r="Q149" s="118"/>
      <c r="R149" s="22"/>
      <c r="S149" s="22"/>
      <c r="T149" s="185"/>
      <c r="U149" s="22"/>
      <c r="V149" s="22"/>
      <c r="W149" s="118"/>
      <c r="X149" s="168"/>
      <c r="Y149" s="193"/>
      <c r="Z149" s="271"/>
      <c r="AA149" s="22"/>
      <c r="AB149" s="22"/>
      <c r="AC149" s="101"/>
      <c r="AD149" s="103"/>
    </row>
    <row r="150" spans="1:30" ht="15">
      <c r="A150" s="28" t="s">
        <v>130</v>
      </c>
      <c r="B150" s="73" t="s">
        <v>109</v>
      </c>
      <c r="C150" s="39"/>
      <c r="D150" s="99"/>
      <c r="E150" s="238"/>
      <c r="F150" s="39"/>
      <c r="G150" s="99"/>
      <c r="H150" s="238"/>
      <c r="I150" s="75">
        <f>I151-X151</f>
        <v>-19.199555831593102</v>
      </c>
      <c r="J150" s="186">
        <f t="shared" ref="J150:K150" si="39">J151-Y151</f>
        <v>-19.242315521067447</v>
      </c>
      <c r="K150" s="248">
        <f t="shared" si="39"/>
        <v>-27.603615243255913</v>
      </c>
      <c r="L150" s="76"/>
      <c r="M150" s="187"/>
      <c r="N150" s="240"/>
      <c r="O150" s="172">
        <f>IF(I150&lt;0,IF(I150&lt;-43,0,87+2*CEILING(I150,-0.5)),87+2*CEILING(I150,0.5))</f>
        <v>48</v>
      </c>
      <c r="P150" s="206">
        <f t="shared" ref="P150:Q150" si="40">IF(J150&lt;0,IF(J150&lt;-43,0,87+2*CEILING(J150,-0.5)),87+2*CEILING(J150,0.5))</f>
        <v>48</v>
      </c>
      <c r="Q150" s="257">
        <f t="shared" si="40"/>
        <v>31</v>
      </c>
      <c r="R150" s="99"/>
      <c r="S150" s="99"/>
      <c r="T150" s="260"/>
      <c r="U150" s="99"/>
      <c r="V150" s="99"/>
      <c r="W150" s="238"/>
      <c r="X150" s="167"/>
      <c r="Y150" s="192"/>
      <c r="Z150" s="270"/>
      <c r="AA150" s="99"/>
      <c r="AB150" s="99"/>
      <c r="AC150" s="100"/>
      <c r="AD150" s="103" t="s">
        <v>101</v>
      </c>
    </row>
    <row r="151" spans="1:30" ht="15">
      <c r="A151" s="31" t="s">
        <v>131</v>
      </c>
      <c r="B151" s="73" t="s">
        <v>109</v>
      </c>
      <c r="C151" s="39"/>
      <c r="D151" s="99"/>
      <c r="E151" s="238"/>
      <c r="F151" s="39"/>
      <c r="G151" s="99"/>
      <c r="H151" s="238"/>
      <c r="I151" s="39">
        <f>I118</f>
        <v>-15.593457588459227</v>
      </c>
      <c r="J151" s="99">
        <f t="shared" ref="J151:K151" si="41">J118</f>
        <v>-15.623792476239712</v>
      </c>
      <c r="K151" s="238">
        <f t="shared" si="41"/>
        <v>-15.617742768398447</v>
      </c>
      <c r="L151" s="76"/>
      <c r="M151" s="187"/>
      <c r="N151" s="240"/>
      <c r="O151" s="146"/>
      <c r="P151" s="190"/>
      <c r="Q151" s="258"/>
      <c r="R151" s="99"/>
      <c r="S151" s="99"/>
      <c r="T151" s="260"/>
      <c r="U151" s="99"/>
      <c r="V151" s="99"/>
      <c r="W151" s="238"/>
      <c r="X151" s="146">
        <f>X86</f>
        <v>3.6060982431338764</v>
      </c>
      <c r="Y151" s="190">
        <f>Y86</f>
        <v>3.618523044827735</v>
      </c>
      <c r="Z151" s="258">
        <f>Z86</f>
        <v>11.985872474857466</v>
      </c>
      <c r="AA151" s="99"/>
      <c r="AB151" s="99"/>
      <c r="AC151" s="100"/>
      <c r="AD151" s="103"/>
    </row>
    <row r="152" spans="1:30" ht="15">
      <c r="A152" s="28" t="s">
        <v>132</v>
      </c>
      <c r="B152" s="73" t="s">
        <v>109</v>
      </c>
      <c r="C152" s="39"/>
      <c r="D152" s="99"/>
      <c r="E152" s="238"/>
      <c r="F152" s="39"/>
      <c r="G152" s="99"/>
      <c r="H152" s="238"/>
      <c r="I152" s="75">
        <f>I151+X151</f>
        <v>-11.98735934532535</v>
      </c>
      <c r="J152" s="186">
        <f t="shared" ref="J152:K152" si="42">J151+Y151</f>
        <v>-12.005269431411978</v>
      </c>
      <c r="K152" s="248">
        <f t="shared" si="42"/>
        <v>-3.631870293540981</v>
      </c>
      <c r="L152" s="76"/>
      <c r="M152" s="187"/>
      <c r="N152" s="240"/>
      <c r="O152" s="172">
        <f>IF(I152&lt;0,IF(I152&lt;-43,0,87+2*CEILING(I152,-0.5)),87+2*CEILING(I152,0.5))</f>
        <v>63</v>
      </c>
      <c r="P152" s="206">
        <f t="shared" ref="P152:Q152" si="43">IF(J152&lt;0,IF(J152&lt;-43,0,87+2*CEILING(J152,-0.5)),87+2*CEILING(J152,0.5))</f>
        <v>62</v>
      </c>
      <c r="Q152" s="257">
        <f t="shared" si="43"/>
        <v>79</v>
      </c>
      <c r="R152" s="99"/>
      <c r="S152" s="99"/>
      <c r="T152" s="260"/>
      <c r="U152" s="99"/>
      <c r="V152" s="99"/>
      <c r="W152" s="238"/>
      <c r="X152" s="167"/>
      <c r="Y152" s="192"/>
      <c r="Z152" s="270"/>
      <c r="AA152" s="99"/>
      <c r="AB152" s="99"/>
      <c r="AC152" s="100"/>
      <c r="AD152" s="103" t="s">
        <v>101</v>
      </c>
    </row>
    <row r="153" spans="1:30">
      <c r="A153" s="56"/>
      <c r="B153" s="23"/>
      <c r="C153" s="38"/>
      <c r="D153" s="22"/>
      <c r="E153" s="118"/>
      <c r="F153" s="38"/>
      <c r="G153" s="22"/>
      <c r="H153" s="118"/>
      <c r="I153" s="38"/>
      <c r="J153" s="22"/>
      <c r="K153" s="118"/>
      <c r="L153" s="38"/>
      <c r="M153" s="22"/>
      <c r="N153" s="118"/>
      <c r="O153" s="38"/>
      <c r="P153" s="22"/>
      <c r="Q153" s="118"/>
      <c r="R153" s="22"/>
      <c r="S153" s="22"/>
      <c r="T153" s="185"/>
      <c r="U153" s="22"/>
      <c r="V153" s="22"/>
      <c r="W153" s="118"/>
      <c r="X153" s="168"/>
      <c r="Y153" s="193"/>
      <c r="Z153" s="271"/>
      <c r="AA153" s="22"/>
      <c r="AB153" s="22"/>
      <c r="AC153" s="101"/>
      <c r="AD153" s="103"/>
    </row>
    <row r="154" spans="1:30" ht="15">
      <c r="A154" s="28" t="s">
        <v>133</v>
      </c>
      <c r="B154" s="73" t="s">
        <v>109</v>
      </c>
      <c r="C154" s="39"/>
      <c r="D154" s="99"/>
      <c r="E154" s="238"/>
      <c r="F154" s="39"/>
      <c r="G154" s="99"/>
      <c r="H154" s="238"/>
      <c r="I154" s="39"/>
      <c r="J154" s="99"/>
      <c r="K154" s="238"/>
      <c r="L154" s="75">
        <f>L155-X155</f>
        <v>-19.199555831593102</v>
      </c>
      <c r="M154" s="186">
        <f>M155-Y155</f>
        <v>-19.242315521067447</v>
      </c>
      <c r="N154" s="248">
        <f>N155-Z155</f>
        <v>-27.603688602358236</v>
      </c>
      <c r="O154" s="172">
        <f>IF(L154&lt;0,IF(L154&lt;-43,0,87+2*CEILING(L154,-0.5)),87+2*CEILING(L154,0.5))</f>
        <v>48</v>
      </c>
      <c r="P154" s="206">
        <f t="shared" ref="P154:Q154" si="44">IF(M154&lt;0,IF(M154&lt;-43,0,87+2*CEILING(M154,-0.5)),87+2*CEILING(M154,0.5))</f>
        <v>48</v>
      </c>
      <c r="Q154" s="257">
        <f t="shared" si="44"/>
        <v>31</v>
      </c>
      <c r="R154" s="99"/>
      <c r="S154" s="99"/>
      <c r="T154" s="260"/>
      <c r="U154" s="99"/>
      <c r="V154" s="99"/>
      <c r="W154" s="238"/>
      <c r="X154" s="167"/>
      <c r="Y154" s="192"/>
      <c r="Z154" s="270"/>
      <c r="AA154" s="99"/>
      <c r="AB154" s="99"/>
      <c r="AC154" s="100"/>
      <c r="AD154" s="103" t="s">
        <v>101</v>
      </c>
    </row>
    <row r="155" spans="1:30" ht="15">
      <c r="A155" s="31" t="s">
        <v>134</v>
      </c>
      <c r="B155" s="73" t="s">
        <v>109</v>
      </c>
      <c r="C155" s="39"/>
      <c r="D155" s="99"/>
      <c r="E155" s="238"/>
      <c r="F155" s="39"/>
      <c r="G155" s="99"/>
      <c r="H155" s="238"/>
      <c r="I155" s="39"/>
      <c r="J155" s="99"/>
      <c r="K155" s="238"/>
      <c r="L155" s="76">
        <f>L118</f>
        <v>-15.593457588459227</v>
      </c>
      <c r="M155" s="187">
        <f t="shared" ref="M155:N155" si="45">M118</f>
        <v>-15.623792476239712</v>
      </c>
      <c r="N155" s="240">
        <f t="shared" si="45"/>
        <v>-15.617742768398447</v>
      </c>
      <c r="O155" s="146"/>
      <c r="P155" s="190"/>
      <c r="Q155" s="258"/>
      <c r="R155" s="99"/>
      <c r="S155" s="99"/>
      <c r="T155" s="260"/>
      <c r="U155" s="99"/>
      <c r="V155" s="99"/>
      <c r="W155" s="238"/>
      <c r="X155" s="146">
        <f>X90</f>
        <v>3.6060982431338764</v>
      </c>
      <c r="Y155" s="190">
        <f>Y90</f>
        <v>3.618523044827735</v>
      </c>
      <c r="Z155" s="258">
        <f>Z90</f>
        <v>11.985945833959789</v>
      </c>
      <c r="AA155" s="99"/>
      <c r="AB155" s="99"/>
      <c r="AC155" s="100"/>
      <c r="AD155" s="103"/>
    </row>
    <row r="156" spans="1:30" ht="15">
      <c r="A156" s="28" t="s">
        <v>135</v>
      </c>
      <c r="B156" s="73" t="s">
        <v>109</v>
      </c>
      <c r="C156" s="39"/>
      <c r="D156" s="99"/>
      <c r="E156" s="238"/>
      <c r="F156" s="39"/>
      <c r="G156" s="99"/>
      <c r="H156" s="238"/>
      <c r="I156" s="39"/>
      <c r="J156" s="99"/>
      <c r="K156" s="238"/>
      <c r="L156" s="72">
        <f>L155+X155</f>
        <v>-11.98735934532535</v>
      </c>
      <c r="M156" s="183">
        <f>M155+Y155</f>
        <v>-12.005269431411978</v>
      </c>
      <c r="N156" s="241">
        <f>N155+Z155</f>
        <v>-3.6317969344386576</v>
      </c>
      <c r="O156" s="172">
        <f>IF(L156&lt;0,IF(L156&lt;-43,0,87+2*CEILING(L156,-0.5)),87+2*CEILING(L156,0.5))</f>
        <v>63</v>
      </c>
      <c r="P156" s="206">
        <f t="shared" ref="P156:Q156" si="46">IF(M156&lt;0,IF(M156&lt;-43,0,87+2*CEILING(M156,-0.5)),87+2*CEILING(M156,0.5))</f>
        <v>62</v>
      </c>
      <c r="Q156" s="257">
        <f t="shared" si="46"/>
        <v>79</v>
      </c>
      <c r="R156" s="99"/>
      <c r="S156" s="99"/>
      <c r="T156" s="260"/>
      <c r="U156" s="99"/>
      <c r="V156" s="99"/>
      <c r="W156" s="238"/>
      <c r="X156" s="167"/>
      <c r="Y156" s="192"/>
      <c r="Z156" s="270"/>
      <c r="AA156" s="99"/>
      <c r="AB156" s="99"/>
      <c r="AC156" s="100"/>
      <c r="AD156" s="103" t="s">
        <v>101</v>
      </c>
    </row>
    <row r="157" spans="1:30">
      <c r="A157" s="56"/>
      <c r="B157" s="23"/>
      <c r="C157" s="38"/>
      <c r="D157" s="22"/>
      <c r="E157" s="118"/>
      <c r="F157" s="38"/>
      <c r="G157" s="22"/>
      <c r="H157" s="118"/>
      <c r="I157" s="38"/>
      <c r="J157" s="22"/>
      <c r="K157" s="118"/>
      <c r="L157" s="38"/>
      <c r="M157" s="22"/>
      <c r="N157" s="118"/>
      <c r="O157" s="38"/>
      <c r="P157" s="22"/>
      <c r="Q157" s="118"/>
      <c r="R157" s="22"/>
      <c r="S157" s="22"/>
      <c r="T157" s="185"/>
      <c r="U157" s="22"/>
      <c r="V157" s="22"/>
      <c r="W157" s="118"/>
      <c r="X157" s="168"/>
      <c r="Y157" s="193"/>
      <c r="Z157" s="271"/>
      <c r="AA157" s="22"/>
      <c r="AB157" s="22"/>
      <c r="AC157" s="101"/>
      <c r="AD157" s="103"/>
    </row>
    <row r="158" spans="1:30">
      <c r="A158" s="28" t="s">
        <v>136</v>
      </c>
      <c r="B158" s="29" t="s">
        <v>2</v>
      </c>
      <c r="C158" s="39"/>
      <c r="D158" s="99"/>
      <c r="E158" s="238"/>
      <c r="F158" s="39"/>
      <c r="G158" s="99"/>
      <c r="H158" s="238"/>
      <c r="I158" s="39"/>
      <c r="J158" s="99"/>
      <c r="K158" s="238"/>
      <c r="L158" s="75">
        <f>L159-X159</f>
        <v>-4.141645046108871</v>
      </c>
      <c r="M158" s="186">
        <f>M159-Y159</f>
        <v>-4.141645046108871</v>
      </c>
      <c r="N158" s="248">
        <f>N159-Z159</f>
        <v>-11.987932610477063</v>
      </c>
      <c r="O158" s="172">
        <f>IF(L158&lt;0,CEILING(L158*2,-1),CEILING(L158*2,1))</f>
        <v>-9</v>
      </c>
      <c r="P158" s="206">
        <f t="shared" ref="P158:Q158" si="47">IF(M158&lt;0,CEILING(M158*2,-1),CEILING(M158*2,1))</f>
        <v>-9</v>
      </c>
      <c r="Q158" s="257">
        <f t="shared" si="47"/>
        <v>-24</v>
      </c>
      <c r="R158" s="99"/>
      <c r="S158" s="99"/>
      <c r="T158" s="260"/>
      <c r="U158" s="99"/>
      <c r="V158" s="99"/>
      <c r="W158" s="238"/>
      <c r="X158" s="167"/>
      <c r="Y158" s="192"/>
      <c r="Z158" s="270"/>
      <c r="AA158" s="99"/>
      <c r="AB158" s="99"/>
      <c r="AC158" s="100"/>
      <c r="AD158" s="103" t="s">
        <v>101</v>
      </c>
    </row>
    <row r="159" spans="1:30">
      <c r="A159" s="31" t="s">
        <v>137</v>
      </c>
      <c r="B159" s="29" t="s">
        <v>2</v>
      </c>
      <c r="C159" s="39"/>
      <c r="D159" s="99"/>
      <c r="E159" s="238"/>
      <c r="F159" s="39"/>
      <c r="G159" s="99"/>
      <c r="H159" s="238"/>
      <c r="I159" s="39"/>
      <c r="J159" s="99"/>
      <c r="K159" s="238"/>
      <c r="L159" s="76">
        <f>L119</f>
        <v>0</v>
      </c>
      <c r="M159" s="187">
        <f t="shared" ref="M159:N159" si="48">M119</f>
        <v>0</v>
      </c>
      <c r="N159" s="240">
        <f t="shared" si="48"/>
        <v>0</v>
      </c>
      <c r="O159" s="146"/>
      <c r="P159" s="190"/>
      <c r="Q159" s="258"/>
      <c r="R159" s="99"/>
      <c r="S159" s="99"/>
      <c r="T159" s="260"/>
      <c r="U159" s="99"/>
      <c r="V159" s="99"/>
      <c r="W159" s="238"/>
      <c r="X159" s="146">
        <f>X94</f>
        <v>4.141645046108871</v>
      </c>
      <c r="Y159" s="190">
        <f>Y94</f>
        <v>4.141645046108871</v>
      </c>
      <c r="Z159" s="258">
        <f>Z94</f>
        <v>11.987932610477063</v>
      </c>
      <c r="AA159" s="99"/>
      <c r="AB159" s="99"/>
      <c r="AC159" s="100"/>
      <c r="AD159" s="103"/>
    </row>
    <row r="160" spans="1:30">
      <c r="A160" s="28" t="s">
        <v>138</v>
      </c>
      <c r="B160" s="29" t="s">
        <v>2</v>
      </c>
      <c r="C160" s="39"/>
      <c r="D160" s="99"/>
      <c r="E160" s="238"/>
      <c r="F160" s="39"/>
      <c r="G160" s="99"/>
      <c r="H160" s="238"/>
      <c r="I160" s="39"/>
      <c r="J160" s="99"/>
      <c r="K160" s="238"/>
      <c r="L160" s="72">
        <f>L159+X159</f>
        <v>4.141645046108871</v>
      </c>
      <c r="M160" s="183">
        <f>M159+Y159</f>
        <v>4.141645046108871</v>
      </c>
      <c r="N160" s="241">
        <f>N159+Z159</f>
        <v>11.987932610477063</v>
      </c>
      <c r="O160" s="172">
        <f t="shared" ref="O160:Q160" si="49">IF(L160&lt;0,CEILING(L160*2,-1),CEILING(L160*2,1))</f>
        <v>9</v>
      </c>
      <c r="P160" s="206">
        <f t="shared" si="49"/>
        <v>9</v>
      </c>
      <c r="Q160" s="257">
        <f t="shared" si="49"/>
        <v>24</v>
      </c>
      <c r="R160" s="99"/>
      <c r="S160" s="99"/>
      <c r="T160" s="260"/>
      <c r="U160" s="99"/>
      <c r="V160" s="99"/>
      <c r="W160" s="238"/>
      <c r="X160" s="167"/>
      <c r="Y160" s="192"/>
      <c r="Z160" s="270"/>
      <c r="AA160" s="99"/>
      <c r="AB160" s="99"/>
      <c r="AC160" s="100"/>
      <c r="AD160" s="103" t="s">
        <v>101</v>
      </c>
    </row>
    <row r="161" spans="1:30">
      <c r="A161" s="13"/>
      <c r="B161" s="23"/>
      <c r="C161" s="13"/>
      <c r="D161" s="36"/>
      <c r="E161" s="229"/>
      <c r="F161" s="13"/>
      <c r="G161" s="36"/>
      <c r="H161" s="229"/>
      <c r="I161" s="13"/>
      <c r="J161" s="22"/>
      <c r="K161" s="118"/>
      <c r="L161" s="38"/>
      <c r="M161" s="22"/>
      <c r="N161" s="118"/>
      <c r="O161" s="38"/>
      <c r="P161" s="22"/>
      <c r="Q161" s="118"/>
      <c r="R161" s="22"/>
      <c r="S161" s="22"/>
      <c r="T161" s="185"/>
      <c r="U161" s="22"/>
      <c r="V161" s="22"/>
      <c r="W161" s="118"/>
      <c r="X161" s="18"/>
      <c r="Z161" s="229"/>
      <c r="AA161" s="18"/>
      <c r="AC161" s="46"/>
      <c r="AD161" s="43"/>
    </row>
    <row r="162" spans="1:30" ht="14" thickBot="1">
      <c r="A162" s="41" t="s">
        <v>11</v>
      </c>
      <c r="B162" s="42"/>
      <c r="C162" s="88"/>
      <c r="D162" s="184"/>
      <c r="E162" s="242"/>
      <c r="F162" s="88"/>
      <c r="G162" s="184"/>
      <c r="H162" s="242"/>
      <c r="I162" s="88"/>
      <c r="J162" s="68"/>
      <c r="K162" s="244"/>
      <c r="L162" s="48"/>
      <c r="M162" s="68"/>
      <c r="N162" s="244"/>
      <c r="O162" s="48"/>
      <c r="P162" s="68"/>
      <c r="Q162" s="244"/>
      <c r="R162" s="68"/>
      <c r="S162" s="68"/>
      <c r="T162" s="252"/>
      <c r="U162" s="68"/>
      <c r="V162" s="68"/>
      <c r="W162" s="244"/>
      <c r="X162" s="88"/>
      <c r="Y162" s="184"/>
      <c r="Z162" s="242"/>
      <c r="AA162" s="88"/>
      <c r="AB162" s="184"/>
      <c r="AC162" s="128"/>
      <c r="AD162" s="49" t="s">
        <v>12</v>
      </c>
    </row>
  </sheetData>
  <mergeCells count="40">
    <mergeCell ref="O122:W122"/>
    <mergeCell ref="X122:Z122"/>
    <mergeCell ref="AA122:AC122"/>
    <mergeCell ref="C123:E123"/>
    <mergeCell ref="F123:H123"/>
    <mergeCell ref="I123:K123"/>
    <mergeCell ref="L123:N123"/>
    <mergeCell ref="C122:N122"/>
    <mergeCell ref="C102:N102"/>
    <mergeCell ref="C103:E103"/>
    <mergeCell ref="F103:H103"/>
    <mergeCell ref="I103:K103"/>
    <mergeCell ref="L103:N103"/>
    <mergeCell ref="C57:M57"/>
    <mergeCell ref="O57:W57"/>
    <mergeCell ref="X57:Z57"/>
    <mergeCell ref="C58:E58"/>
    <mergeCell ref="F58:H58"/>
    <mergeCell ref="I58:K58"/>
    <mergeCell ref="L58:N58"/>
    <mergeCell ref="C44:N44"/>
    <mergeCell ref="O44:W44"/>
    <mergeCell ref="C45:E45"/>
    <mergeCell ref="F45:H45"/>
    <mergeCell ref="I45:K45"/>
    <mergeCell ref="L45:N45"/>
    <mergeCell ref="C13:N13"/>
    <mergeCell ref="C14:N14"/>
    <mergeCell ref="C29:N29"/>
    <mergeCell ref="O29:W29"/>
    <mergeCell ref="C30:E30"/>
    <mergeCell ref="F30:H30"/>
    <mergeCell ref="I30:K30"/>
    <mergeCell ref="L30:N30"/>
    <mergeCell ref="C2:N2"/>
    <mergeCell ref="O2:W2"/>
    <mergeCell ref="C3:E3"/>
    <mergeCell ref="F3:H3"/>
    <mergeCell ref="I3:K3"/>
    <mergeCell ref="L3:N3"/>
  </mergeCells>
  <phoneticPr fontId="33" type="noConversion"/>
  <conditionalFormatting sqref="C136:E136">
    <cfRule type="cellIs" dxfId="8" priority="7" stopIfTrue="1" operator="greaterThan">
      <formula>AA136</formula>
    </cfRule>
  </conditionalFormatting>
  <conditionalFormatting sqref="F148:G148">
    <cfRule type="cellIs" dxfId="7" priority="4" stopIfTrue="1" operator="greaterThan">
      <formula>AB148</formula>
    </cfRule>
  </conditionalFormatting>
  <conditionalFormatting sqref="H148">
    <cfRule type="cellIs" dxfId="6" priority="3" stopIfTrue="1" operator="greaterThan">
      <formula>AA148</formula>
    </cfRule>
  </conditionalFormatting>
  <conditionalFormatting sqref="I126:K126">
    <cfRule type="cellIs" dxfId="5" priority="9" stopIfTrue="1" operator="lessThan">
      <formula>AA126</formula>
    </cfRule>
  </conditionalFormatting>
  <conditionalFormatting sqref="I130:K130">
    <cfRule type="cellIs" dxfId="4" priority="8" stopIfTrue="1" operator="lessThan">
      <formula>AA130</formula>
    </cfRule>
  </conditionalFormatting>
  <conditionalFormatting sqref="L138:N138">
    <cfRule type="cellIs" dxfId="3" priority="6" stopIfTrue="1" operator="lessThan">
      <formula>AA138</formula>
    </cfRule>
  </conditionalFormatting>
  <conditionalFormatting sqref="L142:N142">
    <cfRule type="cellIs" dxfId="2" priority="5" stopIfTrue="1" operator="lessThan">
      <formula>AA142</formula>
    </cfRule>
  </conditionalFormatting>
  <conditionalFormatting sqref="AD162">
    <cfRule type="cellIs" dxfId="1" priority="16" stopIfTrue="1" operator="equal">
      <formula>"Yes"</formula>
    </cfRule>
    <cfRule type="cellIs" dxfId="0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7.7.8.2-1 T1 PC3</vt:lpstr>
      <vt:lpstr>7.7.8.2-1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2024-08-21T00:18:41Z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(2)DFZYbLrUdYSOhOrFfjenur/Fl3ngBCTmb64vhUhAWx0Ttx7FmHQz134wAbCiT9++4iWD7cOO
xjtIDxnvcLVPXSzE7dYSLLFOAlM4K91OEILCN0e6JJNRQZz8M4ukQ3LH2BLyXrkX2dALfXjw
gbOl7uihuncuNyKa8aEC+5at29dfAEhRthqMzjpudasPNpSeZUgO5i0WfzY3PtAEpOE+Xvys
JAuTecTNqSwj4xNH2J</vt:lpwstr>
  </property>
  <property fmtid="{D5CDD505-2E9C-101B-9397-08002B2CF9AE}" pid="10" name="_2015_ms_pID_7253431">
    <vt:lpwstr>xTY54rV9I+AB1btM+56LAfXbmI7KkZ4EJSMMpM8SrTNEZPRAGK94sW
vmaCLpnE+cgR9ld2wb3VWTFeT5ABHRell9gEVTwUnjucn8kaSlzceDLjL9HY3NbY5Npwq9+k
5Z2jIS0Wfa8sjA9Ytvtibeu86PO7NGndU7TSLvubIyqgWyY7eVkV3g74ufsUoeiIM/c=</vt:lpwstr>
  </property>
</Properties>
</file>